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 defaultThemeVersion="166925"/>
  <xr:revisionPtr revIDLastSave="0" documentId="14_{075579B9-E920-4803-9072-8ECFCC526E85}" xr6:coauthVersionLast="41" xr6:coauthVersionMax="41" xr10:uidLastSave="{00000000-0000-0000-0000-000000000000}"/>
  <bookViews>
    <workbookView xWindow="-120" yWindow="-120" windowWidth="51840" windowHeight="21240" xr2:uid="{D6D937E9-C784-4008-8CE0-3384CA2D79AB}"/>
  </bookViews>
  <sheets>
    <sheet name="Sheet1" sheetId="1" r:id="rId1"/>
  </sheets>
  <externalReferences>
    <externalReference r:id="rId2"/>
  </externalReferences>
  <definedNames>
    <definedName name="Base_Yr_CCI">[1]Inputs!$C$13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194" i="1" l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49" i="1"/>
  <c r="V148" i="1"/>
  <c r="V147" i="1"/>
  <c r="V146" i="1"/>
  <c r="V145" i="1"/>
  <c r="V144" i="1"/>
  <c r="V142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6" i="1"/>
  <c r="V105" i="1"/>
  <c r="V104" i="1"/>
  <c r="V102" i="1"/>
  <c r="V101" i="1"/>
  <c r="V100" i="1"/>
  <c r="V99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8" i="1"/>
  <c r="V67" i="1"/>
  <c r="V66" i="1"/>
  <c r="V65" i="1"/>
  <c r="V63" i="1"/>
  <c r="V62" i="1"/>
  <c r="V61" i="1"/>
  <c r="V60" i="1"/>
  <c r="V59" i="1"/>
  <c r="V57" i="1"/>
  <c r="V56" i="1"/>
  <c r="V55" i="1"/>
  <c r="V54" i="1"/>
  <c r="V52" i="1"/>
  <c r="V51" i="1"/>
  <c r="V49" i="1"/>
  <c r="V48" i="1"/>
  <c r="V47" i="1"/>
  <c r="V44" i="1"/>
  <c r="V43" i="1"/>
  <c r="V42" i="1"/>
  <c r="V41" i="1"/>
  <c r="V40" i="1"/>
  <c r="V39" i="1"/>
  <c r="V38" i="1"/>
  <c r="V37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6" i="1"/>
  <c r="F7" i="1"/>
  <c r="F34" i="1"/>
  <c r="F35" i="1"/>
  <c r="F36" i="1"/>
  <c r="F84" i="1" l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D194" i="1" l="1"/>
  <c r="I74" i="1" l="1"/>
  <c r="I73" i="1"/>
  <c r="I72" i="1"/>
  <c r="I71" i="1"/>
  <c r="I70" i="1"/>
  <c r="I69" i="1"/>
  <c r="U192" i="1"/>
  <c r="I192" i="1"/>
  <c r="I191" i="1"/>
  <c r="I190" i="1"/>
  <c r="I189" i="1"/>
  <c r="S188" i="1"/>
  <c r="I188" i="1"/>
  <c r="I187" i="1"/>
  <c r="I186" i="1"/>
  <c r="I185" i="1"/>
  <c r="I184" i="1"/>
  <c r="I183" i="1"/>
  <c r="I182" i="1"/>
  <c r="I181" i="1"/>
  <c r="S180" i="1"/>
  <c r="I180" i="1"/>
  <c r="I179" i="1"/>
  <c r="U178" i="1"/>
  <c r="I178" i="1"/>
  <c r="I177" i="1"/>
  <c r="U176" i="1"/>
  <c r="I176" i="1"/>
  <c r="I175" i="1"/>
  <c r="I174" i="1"/>
  <c r="I173" i="1"/>
  <c r="I172" i="1"/>
  <c r="I171" i="1"/>
  <c r="I170" i="1"/>
  <c r="U169" i="1"/>
  <c r="I169" i="1"/>
  <c r="I168" i="1"/>
  <c r="I167" i="1"/>
  <c r="F167" i="1" s="1"/>
  <c r="I166" i="1"/>
  <c r="I165" i="1"/>
  <c r="U164" i="1"/>
  <c r="I164" i="1"/>
  <c r="U163" i="1"/>
  <c r="I163" i="1"/>
  <c r="U162" i="1"/>
  <c r="I162" i="1"/>
  <c r="I161" i="1"/>
  <c r="U160" i="1"/>
  <c r="I160" i="1"/>
  <c r="U159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U142" i="1"/>
  <c r="I142" i="1"/>
  <c r="I141" i="1"/>
  <c r="U140" i="1"/>
  <c r="I140" i="1"/>
  <c r="I139" i="1"/>
  <c r="S138" i="1"/>
  <c r="I138" i="1"/>
  <c r="I137" i="1"/>
  <c r="S136" i="1"/>
  <c r="I136" i="1"/>
  <c r="I135" i="1"/>
  <c r="U134" i="1"/>
  <c r="I134" i="1"/>
  <c r="I133" i="1"/>
  <c r="I132" i="1"/>
  <c r="I131" i="1"/>
  <c r="I130" i="1"/>
  <c r="I129" i="1"/>
  <c r="I128" i="1"/>
  <c r="I127" i="1"/>
  <c r="U126" i="1"/>
  <c r="I126" i="1"/>
  <c r="I125" i="1"/>
  <c r="U124" i="1"/>
  <c r="I124" i="1"/>
  <c r="S123" i="1"/>
  <c r="I123" i="1"/>
  <c r="U122" i="1"/>
  <c r="I122" i="1"/>
  <c r="S121" i="1"/>
  <c r="I121" i="1"/>
  <c r="I120" i="1"/>
  <c r="U119" i="1"/>
  <c r="I119" i="1"/>
  <c r="S118" i="1"/>
  <c r="I118" i="1"/>
  <c r="S117" i="1"/>
  <c r="I117" i="1"/>
  <c r="S116" i="1"/>
  <c r="I116" i="1"/>
  <c r="S115" i="1"/>
  <c r="I115" i="1"/>
  <c r="S114" i="1"/>
  <c r="I114" i="1"/>
  <c r="U113" i="1"/>
  <c r="I113" i="1"/>
  <c r="U112" i="1"/>
  <c r="I112" i="1"/>
  <c r="I111" i="1"/>
  <c r="U110" i="1"/>
  <c r="I110" i="1"/>
  <c r="S109" i="1"/>
  <c r="I109" i="1"/>
  <c r="U108" i="1"/>
  <c r="I108" i="1"/>
  <c r="U107" i="1"/>
  <c r="I107" i="1"/>
  <c r="I106" i="1"/>
  <c r="U105" i="1"/>
  <c r="I105" i="1"/>
  <c r="U104" i="1"/>
  <c r="I104" i="1"/>
  <c r="I103" i="1"/>
  <c r="I102" i="1"/>
  <c r="S101" i="1"/>
  <c r="I101" i="1"/>
  <c r="I100" i="1"/>
  <c r="U99" i="1"/>
  <c r="I99" i="1"/>
  <c r="I98" i="1"/>
  <c r="U97" i="1"/>
  <c r="I97" i="1"/>
  <c r="I96" i="1"/>
  <c r="S95" i="1"/>
  <c r="I95" i="1"/>
  <c r="I94" i="1"/>
  <c r="U93" i="1"/>
  <c r="I93" i="1"/>
  <c r="I92" i="1"/>
  <c r="U91" i="1"/>
  <c r="I91" i="1"/>
  <c r="U90" i="1"/>
  <c r="I90" i="1"/>
  <c r="U89" i="1"/>
  <c r="I89" i="1"/>
  <c r="U88" i="1"/>
  <c r="I88" i="1"/>
  <c r="U87" i="1"/>
  <c r="I87" i="1"/>
  <c r="U86" i="1"/>
  <c r="I86" i="1"/>
  <c r="U85" i="1"/>
  <c r="I85" i="1"/>
  <c r="U84" i="1"/>
  <c r="I84" i="1"/>
  <c r="U83" i="1"/>
  <c r="I83" i="1"/>
  <c r="U82" i="1"/>
  <c r="I82" i="1"/>
  <c r="U81" i="1"/>
  <c r="I81" i="1"/>
  <c r="U80" i="1"/>
  <c r="I80" i="1"/>
  <c r="U79" i="1"/>
  <c r="I79" i="1"/>
  <c r="U78" i="1"/>
  <c r="I78" i="1"/>
  <c r="S77" i="1"/>
  <c r="I77" i="1"/>
  <c r="S76" i="1"/>
  <c r="I76" i="1"/>
  <c r="S75" i="1"/>
  <c r="I75" i="1"/>
  <c r="U68" i="1"/>
  <c r="I68" i="1"/>
  <c r="U67" i="1"/>
  <c r="I67" i="1"/>
  <c r="U66" i="1"/>
  <c r="I66" i="1"/>
  <c r="U65" i="1"/>
  <c r="I65" i="1"/>
  <c r="U64" i="1"/>
  <c r="I64" i="1"/>
  <c r="I63" i="1"/>
  <c r="I62" i="1"/>
  <c r="I61" i="1"/>
  <c r="I60" i="1"/>
  <c r="U59" i="1"/>
  <c r="I59" i="1"/>
  <c r="I58" i="1"/>
  <c r="U57" i="1"/>
  <c r="I57" i="1"/>
  <c r="I56" i="1"/>
  <c r="S55" i="1"/>
  <c r="I55" i="1"/>
  <c r="I54" i="1"/>
  <c r="U53" i="1"/>
  <c r="I53" i="1"/>
  <c r="I52" i="1"/>
  <c r="U51" i="1"/>
  <c r="I51" i="1"/>
  <c r="I50" i="1"/>
  <c r="U49" i="1"/>
  <c r="I49" i="1"/>
  <c r="I48" i="1"/>
  <c r="U47" i="1"/>
  <c r="I47" i="1"/>
  <c r="I46" i="1"/>
  <c r="S45" i="1"/>
  <c r="I45" i="1"/>
  <c r="I44" i="1"/>
  <c r="U43" i="1"/>
  <c r="I43" i="1"/>
  <c r="I42" i="1"/>
  <c r="U41" i="1"/>
  <c r="I41" i="1"/>
  <c r="S40" i="1"/>
  <c r="I40" i="1"/>
  <c r="U39" i="1"/>
  <c r="I39" i="1"/>
  <c r="U38" i="1"/>
  <c r="I38" i="1"/>
  <c r="U37" i="1"/>
  <c r="I37" i="1"/>
  <c r="U36" i="1"/>
  <c r="I36" i="1"/>
  <c r="U35" i="1"/>
  <c r="I35" i="1"/>
  <c r="S34" i="1"/>
  <c r="I34" i="1"/>
  <c r="U33" i="1"/>
  <c r="I33" i="1"/>
  <c r="U32" i="1"/>
  <c r="I32" i="1"/>
  <c r="I31" i="1"/>
  <c r="I30" i="1"/>
  <c r="S29" i="1"/>
  <c r="I29" i="1"/>
  <c r="S28" i="1"/>
  <c r="I28" i="1"/>
  <c r="S27" i="1"/>
  <c r="I27" i="1"/>
  <c r="U26" i="1"/>
  <c r="I26" i="1"/>
  <c r="U25" i="1"/>
  <c r="I25" i="1"/>
  <c r="I24" i="1"/>
  <c r="U23" i="1"/>
  <c r="I23" i="1"/>
  <c r="I22" i="1"/>
  <c r="U21" i="1"/>
  <c r="I21" i="1"/>
  <c r="I20" i="1"/>
  <c r="U19" i="1"/>
  <c r="I19" i="1"/>
  <c r="I18" i="1"/>
  <c r="S17" i="1"/>
  <c r="I17" i="1"/>
  <c r="U16" i="1"/>
  <c r="I16" i="1"/>
  <c r="I15" i="1"/>
  <c r="S14" i="1"/>
  <c r="I14" i="1"/>
  <c r="I13" i="1"/>
  <c r="U12" i="1"/>
  <c r="I12" i="1"/>
  <c r="I11" i="1"/>
  <c r="I10" i="1"/>
  <c r="I9" i="1"/>
  <c r="I8" i="1"/>
  <c r="I7" i="1"/>
  <c r="U6" i="1"/>
  <c r="I6" i="1"/>
  <c r="J167" i="1" l="1"/>
  <c r="J171" i="1"/>
  <c r="F171" i="1"/>
  <c r="J175" i="1"/>
  <c r="F175" i="1"/>
  <c r="J179" i="1"/>
  <c r="F179" i="1"/>
  <c r="J183" i="1"/>
  <c r="F183" i="1"/>
  <c r="J187" i="1"/>
  <c r="F187" i="1"/>
  <c r="J191" i="1"/>
  <c r="F191" i="1"/>
  <c r="J71" i="1"/>
  <c r="F71" i="1"/>
  <c r="J6" i="1"/>
  <c r="F6" i="1"/>
  <c r="J10" i="1"/>
  <c r="F10" i="1"/>
  <c r="J14" i="1"/>
  <c r="F14" i="1"/>
  <c r="J18" i="1"/>
  <c r="F18" i="1"/>
  <c r="J22" i="1"/>
  <c r="F22" i="1"/>
  <c r="J26" i="1"/>
  <c r="F26" i="1"/>
  <c r="J30" i="1"/>
  <c r="F30" i="1"/>
  <c r="J34" i="1"/>
  <c r="J38" i="1"/>
  <c r="F38" i="1"/>
  <c r="J42" i="1"/>
  <c r="F42" i="1"/>
  <c r="J46" i="1"/>
  <c r="F46" i="1"/>
  <c r="J50" i="1"/>
  <c r="F50" i="1"/>
  <c r="J54" i="1"/>
  <c r="F54" i="1"/>
  <c r="J58" i="1"/>
  <c r="F58" i="1"/>
  <c r="J62" i="1"/>
  <c r="F62" i="1"/>
  <c r="J66" i="1"/>
  <c r="F66" i="1"/>
  <c r="J76" i="1"/>
  <c r="F76" i="1"/>
  <c r="J80" i="1"/>
  <c r="F80" i="1"/>
  <c r="J84" i="1"/>
  <c r="J88" i="1"/>
  <c r="F88" i="1"/>
  <c r="J92" i="1"/>
  <c r="F92" i="1"/>
  <c r="J96" i="1"/>
  <c r="F96" i="1"/>
  <c r="J100" i="1"/>
  <c r="F100" i="1"/>
  <c r="J104" i="1"/>
  <c r="F104" i="1"/>
  <c r="J108" i="1"/>
  <c r="F108" i="1"/>
  <c r="J112" i="1"/>
  <c r="F112" i="1"/>
  <c r="J116" i="1"/>
  <c r="F116" i="1"/>
  <c r="J120" i="1"/>
  <c r="F120" i="1"/>
  <c r="J124" i="1"/>
  <c r="F124" i="1"/>
  <c r="J128" i="1"/>
  <c r="F128" i="1"/>
  <c r="J132" i="1"/>
  <c r="F132" i="1"/>
  <c r="J136" i="1"/>
  <c r="F136" i="1"/>
  <c r="J140" i="1"/>
  <c r="F140" i="1"/>
  <c r="J144" i="1"/>
  <c r="F144" i="1"/>
  <c r="J148" i="1"/>
  <c r="F148" i="1"/>
  <c r="J152" i="1"/>
  <c r="F152" i="1"/>
  <c r="J156" i="1"/>
  <c r="F156" i="1"/>
  <c r="J160" i="1"/>
  <c r="F160" i="1"/>
  <c r="J164" i="1"/>
  <c r="F164" i="1"/>
  <c r="J168" i="1"/>
  <c r="F168" i="1"/>
  <c r="J172" i="1"/>
  <c r="F172" i="1"/>
  <c r="J176" i="1"/>
  <c r="F176" i="1"/>
  <c r="J180" i="1"/>
  <c r="F180" i="1"/>
  <c r="J184" i="1"/>
  <c r="F184" i="1"/>
  <c r="J188" i="1"/>
  <c r="F188" i="1"/>
  <c r="J192" i="1"/>
  <c r="F192" i="1"/>
  <c r="J72" i="1"/>
  <c r="F72" i="1"/>
  <c r="J7" i="1"/>
  <c r="J11" i="1"/>
  <c r="F11" i="1"/>
  <c r="J15" i="1"/>
  <c r="F15" i="1"/>
  <c r="J19" i="1"/>
  <c r="F19" i="1"/>
  <c r="J23" i="1"/>
  <c r="F23" i="1"/>
  <c r="J27" i="1"/>
  <c r="F27" i="1"/>
  <c r="J31" i="1"/>
  <c r="F31" i="1"/>
  <c r="J35" i="1"/>
  <c r="J39" i="1"/>
  <c r="F39" i="1"/>
  <c r="J43" i="1"/>
  <c r="F43" i="1"/>
  <c r="J47" i="1"/>
  <c r="F47" i="1"/>
  <c r="J51" i="1"/>
  <c r="F51" i="1"/>
  <c r="J55" i="1"/>
  <c r="F55" i="1"/>
  <c r="J59" i="1"/>
  <c r="F59" i="1"/>
  <c r="J63" i="1"/>
  <c r="F63" i="1"/>
  <c r="J67" i="1"/>
  <c r="F67" i="1"/>
  <c r="J77" i="1"/>
  <c r="F77" i="1"/>
  <c r="J81" i="1"/>
  <c r="F81" i="1"/>
  <c r="J85" i="1"/>
  <c r="F85" i="1"/>
  <c r="J89" i="1"/>
  <c r="F89" i="1"/>
  <c r="J93" i="1"/>
  <c r="F93" i="1"/>
  <c r="J97" i="1"/>
  <c r="F97" i="1"/>
  <c r="J101" i="1"/>
  <c r="F101" i="1"/>
  <c r="J105" i="1"/>
  <c r="F105" i="1"/>
  <c r="J109" i="1"/>
  <c r="F109" i="1"/>
  <c r="J113" i="1"/>
  <c r="F113" i="1"/>
  <c r="J117" i="1"/>
  <c r="F117" i="1"/>
  <c r="J121" i="1"/>
  <c r="F121" i="1"/>
  <c r="J125" i="1"/>
  <c r="F125" i="1"/>
  <c r="J129" i="1"/>
  <c r="F129" i="1"/>
  <c r="J133" i="1"/>
  <c r="F133" i="1"/>
  <c r="J137" i="1"/>
  <c r="F137" i="1"/>
  <c r="J141" i="1"/>
  <c r="F141" i="1"/>
  <c r="J145" i="1"/>
  <c r="F145" i="1"/>
  <c r="J149" i="1"/>
  <c r="F149" i="1"/>
  <c r="J153" i="1"/>
  <c r="F153" i="1"/>
  <c r="J157" i="1"/>
  <c r="F157" i="1"/>
  <c r="J161" i="1"/>
  <c r="F161" i="1"/>
  <c r="J165" i="1"/>
  <c r="F165" i="1"/>
  <c r="J169" i="1"/>
  <c r="F169" i="1"/>
  <c r="J173" i="1"/>
  <c r="F173" i="1"/>
  <c r="J177" i="1"/>
  <c r="F177" i="1"/>
  <c r="J181" i="1"/>
  <c r="F181" i="1"/>
  <c r="J185" i="1"/>
  <c r="F185" i="1"/>
  <c r="J189" i="1"/>
  <c r="F189" i="1"/>
  <c r="J69" i="1"/>
  <c r="F69" i="1"/>
  <c r="J73" i="1"/>
  <c r="F73" i="1"/>
  <c r="J8" i="1"/>
  <c r="F8" i="1"/>
  <c r="J12" i="1"/>
  <c r="F12" i="1"/>
  <c r="J16" i="1"/>
  <c r="F16" i="1"/>
  <c r="J20" i="1"/>
  <c r="F20" i="1"/>
  <c r="J24" i="1"/>
  <c r="F24" i="1"/>
  <c r="J28" i="1"/>
  <c r="F28" i="1"/>
  <c r="J32" i="1"/>
  <c r="F32" i="1"/>
  <c r="J36" i="1"/>
  <c r="J40" i="1"/>
  <c r="F40" i="1"/>
  <c r="J44" i="1"/>
  <c r="F44" i="1"/>
  <c r="J48" i="1"/>
  <c r="F48" i="1"/>
  <c r="J52" i="1"/>
  <c r="F52" i="1"/>
  <c r="J56" i="1"/>
  <c r="F56" i="1"/>
  <c r="J60" i="1"/>
  <c r="F60" i="1"/>
  <c r="J64" i="1"/>
  <c r="F64" i="1"/>
  <c r="J68" i="1"/>
  <c r="F68" i="1"/>
  <c r="J78" i="1"/>
  <c r="F78" i="1"/>
  <c r="J82" i="1"/>
  <c r="F82" i="1"/>
  <c r="J86" i="1"/>
  <c r="F86" i="1"/>
  <c r="J90" i="1"/>
  <c r="F90" i="1"/>
  <c r="J94" i="1"/>
  <c r="F94" i="1"/>
  <c r="J98" i="1"/>
  <c r="F98" i="1"/>
  <c r="J102" i="1"/>
  <c r="F102" i="1"/>
  <c r="J106" i="1"/>
  <c r="F106" i="1"/>
  <c r="J110" i="1"/>
  <c r="F110" i="1"/>
  <c r="J114" i="1"/>
  <c r="F114" i="1"/>
  <c r="J118" i="1"/>
  <c r="F118" i="1"/>
  <c r="J122" i="1"/>
  <c r="F122" i="1"/>
  <c r="J126" i="1"/>
  <c r="F126" i="1"/>
  <c r="J130" i="1"/>
  <c r="F130" i="1"/>
  <c r="J134" i="1"/>
  <c r="F134" i="1"/>
  <c r="J138" i="1"/>
  <c r="F138" i="1"/>
  <c r="J142" i="1"/>
  <c r="F142" i="1"/>
  <c r="J146" i="1"/>
  <c r="F146" i="1"/>
  <c r="J150" i="1"/>
  <c r="F150" i="1"/>
  <c r="J154" i="1"/>
  <c r="F154" i="1"/>
  <c r="J158" i="1"/>
  <c r="F158" i="1"/>
  <c r="J162" i="1"/>
  <c r="F162" i="1"/>
  <c r="J166" i="1"/>
  <c r="F166" i="1"/>
  <c r="J170" i="1"/>
  <c r="F170" i="1"/>
  <c r="J174" i="1"/>
  <c r="F174" i="1"/>
  <c r="J178" i="1"/>
  <c r="F178" i="1"/>
  <c r="J182" i="1"/>
  <c r="F182" i="1"/>
  <c r="J186" i="1"/>
  <c r="F186" i="1"/>
  <c r="J190" i="1"/>
  <c r="F190" i="1"/>
  <c r="J70" i="1"/>
  <c r="F70" i="1"/>
  <c r="J74" i="1"/>
  <c r="F74" i="1"/>
  <c r="J9" i="1"/>
  <c r="F9" i="1"/>
  <c r="J13" i="1"/>
  <c r="F13" i="1"/>
  <c r="J17" i="1"/>
  <c r="F17" i="1"/>
  <c r="J21" i="1"/>
  <c r="F21" i="1"/>
  <c r="J25" i="1"/>
  <c r="F25" i="1"/>
  <c r="J29" i="1"/>
  <c r="F29" i="1"/>
  <c r="J33" i="1"/>
  <c r="F33" i="1"/>
  <c r="J37" i="1"/>
  <c r="F37" i="1"/>
  <c r="J41" i="1"/>
  <c r="F41" i="1"/>
  <c r="J45" i="1"/>
  <c r="F45" i="1"/>
  <c r="J49" i="1"/>
  <c r="F49" i="1"/>
  <c r="J53" i="1"/>
  <c r="F53" i="1"/>
  <c r="J57" i="1"/>
  <c r="F57" i="1"/>
  <c r="J61" i="1"/>
  <c r="F61" i="1"/>
  <c r="J65" i="1"/>
  <c r="F65" i="1"/>
  <c r="J75" i="1"/>
  <c r="F75" i="1"/>
  <c r="J79" i="1"/>
  <c r="F79" i="1"/>
  <c r="J83" i="1"/>
  <c r="F83" i="1"/>
  <c r="J87" i="1"/>
  <c r="F87" i="1"/>
  <c r="J91" i="1"/>
  <c r="F91" i="1"/>
  <c r="J95" i="1"/>
  <c r="F95" i="1"/>
  <c r="J99" i="1"/>
  <c r="F99" i="1"/>
  <c r="J103" i="1"/>
  <c r="F103" i="1"/>
  <c r="J107" i="1"/>
  <c r="F107" i="1"/>
  <c r="J111" i="1"/>
  <c r="F111" i="1"/>
  <c r="J115" i="1"/>
  <c r="F115" i="1"/>
  <c r="J119" i="1"/>
  <c r="F119" i="1"/>
  <c r="J123" i="1"/>
  <c r="F123" i="1"/>
  <c r="J127" i="1"/>
  <c r="F127" i="1"/>
  <c r="J131" i="1"/>
  <c r="F131" i="1"/>
  <c r="J135" i="1"/>
  <c r="F135" i="1"/>
  <c r="J139" i="1"/>
  <c r="F139" i="1"/>
  <c r="J143" i="1"/>
  <c r="F143" i="1"/>
  <c r="J147" i="1"/>
  <c r="F147" i="1"/>
  <c r="J151" i="1"/>
  <c r="F151" i="1"/>
  <c r="J155" i="1"/>
  <c r="F155" i="1"/>
  <c r="J159" i="1"/>
  <c r="F159" i="1"/>
  <c r="J163" i="1"/>
  <c r="F163" i="1"/>
  <c r="E167" i="1"/>
  <c r="N167" i="1" s="1"/>
  <c r="L167" i="1"/>
  <c r="U17" i="1"/>
  <c r="U117" i="1"/>
  <c r="S63" i="1"/>
  <c r="U71" i="1"/>
  <c r="U8" i="1"/>
  <c r="U10" i="1"/>
  <c r="U103" i="1"/>
  <c r="U111" i="1"/>
  <c r="S167" i="1"/>
  <c r="U182" i="1"/>
  <c r="U184" i="1"/>
  <c r="S186" i="1"/>
  <c r="U73" i="1"/>
  <c r="U132" i="1"/>
  <c r="U165" i="1"/>
  <c r="U20" i="1"/>
  <c r="S150" i="1"/>
  <c r="S152" i="1"/>
  <c r="U154" i="1"/>
  <c r="S156" i="1"/>
  <c r="U158" i="1"/>
  <c r="S171" i="1"/>
  <c r="U173" i="1"/>
  <c r="U190" i="1"/>
  <c r="U128" i="1"/>
  <c r="S146" i="1"/>
  <c r="U42" i="1"/>
  <c r="S44" i="1"/>
  <c r="U46" i="1"/>
  <c r="U48" i="1"/>
  <c r="U50" i="1"/>
  <c r="U52" i="1"/>
  <c r="S54" i="1"/>
  <c r="U56" i="1"/>
  <c r="S177" i="1"/>
  <c r="S70" i="1"/>
  <c r="S61" i="1"/>
  <c r="U144" i="1"/>
  <c r="U150" i="1"/>
  <c r="U22" i="1"/>
  <c r="S58" i="1"/>
  <c r="U60" i="1"/>
  <c r="S62" i="1"/>
  <c r="U92" i="1"/>
  <c r="U125" i="1"/>
  <c r="S127" i="1"/>
  <c r="U129" i="1"/>
  <c r="U131" i="1"/>
  <c r="U133" i="1"/>
  <c r="U135" i="1"/>
  <c r="S137" i="1"/>
  <c r="U139" i="1"/>
  <c r="U141" i="1"/>
  <c r="U143" i="1"/>
  <c r="U145" i="1"/>
  <c r="U147" i="1"/>
  <c r="U149" i="1"/>
  <c r="U166" i="1"/>
  <c r="U179" i="1"/>
  <c r="U72" i="1"/>
  <c r="U130" i="1"/>
  <c r="U148" i="1"/>
  <c r="U18" i="1"/>
  <c r="U24" i="1"/>
  <c r="U30" i="1"/>
  <c r="U7" i="1"/>
  <c r="U9" i="1"/>
  <c r="U11" i="1"/>
  <c r="S13" i="1"/>
  <c r="U15" i="1"/>
  <c r="U94" i="1"/>
  <c r="U96" i="1"/>
  <c r="U98" i="1"/>
  <c r="U100" i="1"/>
  <c r="S102" i="1"/>
  <c r="U106" i="1"/>
  <c r="U151" i="1"/>
  <c r="U168" i="1"/>
  <c r="U181" i="1"/>
  <c r="U183" i="1"/>
  <c r="S185" i="1"/>
  <c r="S187" i="1"/>
  <c r="S31" i="1"/>
  <c r="U153" i="1"/>
  <c r="U155" i="1"/>
  <c r="U157" i="1"/>
  <c r="U170" i="1"/>
  <c r="U172" i="1"/>
  <c r="S174" i="1"/>
  <c r="U189" i="1"/>
  <c r="U74" i="1"/>
  <c r="U161" i="1"/>
  <c r="U191" i="1"/>
  <c r="S69" i="1"/>
  <c r="U29" i="1"/>
  <c r="S12" i="1"/>
  <c r="S129" i="1"/>
  <c r="U70" i="1"/>
  <c r="U61" i="1"/>
  <c r="U121" i="1"/>
  <c r="S158" i="1"/>
  <c r="S145" i="1"/>
  <c r="S112" i="1"/>
  <c r="S190" i="1"/>
  <c r="U62" i="1"/>
  <c r="S178" i="1"/>
  <c r="U187" i="1"/>
  <c r="U69" i="1"/>
  <c r="S72" i="1"/>
  <c r="U138" i="1"/>
  <c r="U152" i="1"/>
  <c r="S37" i="1"/>
  <c r="S73" i="1"/>
  <c r="S71" i="1"/>
  <c r="S74" i="1"/>
  <c r="S79" i="1"/>
  <c r="S80" i="1"/>
  <c r="U101" i="1"/>
  <c r="S113" i="1"/>
  <c r="S15" i="1"/>
  <c r="S26" i="1"/>
  <c r="U31" i="1"/>
  <c r="S82" i="1"/>
  <c r="S91" i="1"/>
  <c r="S98" i="1"/>
  <c r="S126" i="1"/>
  <c r="S179" i="1"/>
  <c r="S88" i="1"/>
  <c r="S53" i="1"/>
  <c r="U58" i="1"/>
  <c r="S162" i="1"/>
  <c r="U174" i="1"/>
  <c r="S50" i="1"/>
  <c r="U55" i="1"/>
  <c r="S86" i="1"/>
  <c r="S143" i="1"/>
  <c r="S182" i="1"/>
  <c r="U28" i="1"/>
  <c r="U75" i="1"/>
  <c r="S105" i="1"/>
  <c r="U123" i="1"/>
  <c r="S66" i="1"/>
  <c r="S132" i="1"/>
  <c r="U185" i="1"/>
  <c r="U63" i="1"/>
  <c r="U76" i="1"/>
  <c r="U115" i="1"/>
  <c r="U118" i="1"/>
  <c r="U136" i="1"/>
  <c r="S155" i="1"/>
  <c r="S160" i="1"/>
  <c r="S176" i="1"/>
  <c r="S24" i="1"/>
  <c r="U54" i="1"/>
  <c r="U127" i="1"/>
  <c r="S130" i="1"/>
  <c r="S135" i="1"/>
  <c r="U146" i="1"/>
  <c r="S149" i="1"/>
  <c r="S168" i="1"/>
  <c r="U13" i="1"/>
  <c r="U27" i="1"/>
  <c r="S100" i="1"/>
  <c r="U114" i="1"/>
  <c r="S164" i="1"/>
  <c r="U186" i="1"/>
  <c r="S85" i="1"/>
  <c r="S93" i="1"/>
  <c r="U102" i="1"/>
  <c r="S108" i="1"/>
  <c r="S153" i="1"/>
  <c r="S157" i="1"/>
  <c r="S170" i="1"/>
  <c r="S173" i="1"/>
  <c r="U188" i="1"/>
  <c r="U77" i="1"/>
  <c r="U116" i="1"/>
  <c r="S133" i="1"/>
  <c r="S141" i="1"/>
  <c r="U180" i="1"/>
  <c r="S183" i="1"/>
  <c r="S191" i="1"/>
  <c r="S181" i="1"/>
  <c r="S189" i="1"/>
  <c r="S184" i="1"/>
  <c r="S192" i="1"/>
  <c r="S165" i="1"/>
  <c r="S163" i="1"/>
  <c r="S166" i="1"/>
  <c r="S169" i="1"/>
  <c r="S172" i="1"/>
  <c r="S151" i="1"/>
  <c r="U156" i="1"/>
  <c r="S159" i="1"/>
  <c r="S154" i="1"/>
  <c r="S161" i="1"/>
  <c r="S144" i="1"/>
  <c r="S147" i="1"/>
  <c r="S148" i="1"/>
  <c r="U137" i="1"/>
  <c r="S140" i="1"/>
  <c r="S131" i="1"/>
  <c r="S139" i="1"/>
  <c r="S134" i="1"/>
  <c r="S142" i="1"/>
  <c r="S128" i="1"/>
  <c r="S124" i="1"/>
  <c r="S122" i="1"/>
  <c r="S125" i="1"/>
  <c r="S110" i="1"/>
  <c r="S111" i="1"/>
  <c r="S119" i="1"/>
  <c r="U109" i="1"/>
  <c r="S103" i="1"/>
  <c r="S106" i="1"/>
  <c r="S104" i="1"/>
  <c r="S99" i="1"/>
  <c r="S107" i="1"/>
  <c r="U95" i="1"/>
  <c r="S96" i="1"/>
  <c r="S94" i="1"/>
  <c r="S97" i="1"/>
  <c r="S89" i="1"/>
  <c r="S84" i="1"/>
  <c r="S92" i="1"/>
  <c r="S87" i="1"/>
  <c r="S90" i="1"/>
  <c r="S83" i="1"/>
  <c r="S78" i="1"/>
  <c r="S81" i="1"/>
  <c r="S56" i="1"/>
  <c r="S64" i="1"/>
  <c r="S51" i="1"/>
  <c r="S59" i="1"/>
  <c r="S67" i="1"/>
  <c r="S57" i="1"/>
  <c r="S65" i="1"/>
  <c r="S52" i="1"/>
  <c r="S60" i="1"/>
  <c r="S68" i="1"/>
  <c r="S48" i="1"/>
  <c r="S49" i="1"/>
  <c r="U45" i="1"/>
  <c r="S46" i="1"/>
  <c r="S47" i="1"/>
  <c r="U44" i="1"/>
  <c r="U40" i="1"/>
  <c r="S41" i="1"/>
  <c r="S42" i="1"/>
  <c r="S43" i="1"/>
  <c r="S38" i="1"/>
  <c r="S35" i="1"/>
  <c r="U34" i="1"/>
  <c r="S36" i="1"/>
  <c r="S39" i="1"/>
  <c r="S32" i="1"/>
  <c r="S30" i="1"/>
  <c r="S25" i="1"/>
  <c r="S33" i="1"/>
  <c r="S22" i="1"/>
  <c r="S23" i="1"/>
  <c r="S20" i="1"/>
  <c r="S21" i="1"/>
  <c r="S18" i="1"/>
  <c r="U14" i="1"/>
  <c r="S16" i="1"/>
  <c r="S19" i="1"/>
  <c r="S9" i="1"/>
  <c r="S7" i="1"/>
  <c r="S10" i="1"/>
  <c r="S11" i="1"/>
  <c r="S6" i="1"/>
  <c r="S8" i="1"/>
  <c r="O155" i="1" l="1"/>
  <c r="P155" i="1" s="1"/>
  <c r="O139" i="1"/>
  <c r="P139" i="1" s="1"/>
  <c r="O123" i="1"/>
  <c r="P123" i="1" s="1"/>
  <c r="O107" i="1"/>
  <c r="P107" i="1" s="1"/>
  <c r="O91" i="1"/>
  <c r="P91" i="1" s="1"/>
  <c r="O75" i="1"/>
  <c r="P75" i="1" s="1"/>
  <c r="O53" i="1"/>
  <c r="P53" i="1" s="1"/>
  <c r="O37" i="1"/>
  <c r="P37" i="1" s="1"/>
  <c r="O21" i="1"/>
  <c r="P21" i="1" s="1"/>
  <c r="O74" i="1"/>
  <c r="P74" i="1" s="1"/>
  <c r="O182" i="1"/>
  <c r="P182" i="1" s="1"/>
  <c r="O166" i="1"/>
  <c r="P166" i="1" s="1"/>
  <c r="O150" i="1"/>
  <c r="P150" i="1" s="1"/>
  <c r="O134" i="1"/>
  <c r="P134" i="1" s="1"/>
  <c r="O118" i="1"/>
  <c r="P118" i="1" s="1"/>
  <c r="O102" i="1"/>
  <c r="P102" i="1" s="1"/>
  <c r="O86" i="1"/>
  <c r="P86" i="1" s="1"/>
  <c r="P64" i="1"/>
  <c r="O64" i="1"/>
  <c r="O48" i="1"/>
  <c r="P48" i="1" s="1"/>
  <c r="O32" i="1"/>
  <c r="P32" i="1" s="1"/>
  <c r="O16" i="1"/>
  <c r="P16" i="1" s="1"/>
  <c r="P69" i="1"/>
  <c r="O69" i="1"/>
  <c r="O177" i="1"/>
  <c r="P177" i="1" s="1"/>
  <c r="O161" i="1"/>
  <c r="P161" i="1" s="1"/>
  <c r="O145" i="1"/>
  <c r="P145" i="1" s="1"/>
  <c r="O129" i="1"/>
  <c r="P129" i="1" s="1"/>
  <c r="O113" i="1"/>
  <c r="P113" i="1" s="1"/>
  <c r="O97" i="1"/>
  <c r="P97" i="1" s="1"/>
  <c r="O81" i="1"/>
  <c r="P81" i="1" s="1"/>
  <c r="O59" i="1"/>
  <c r="P59" i="1" s="1"/>
  <c r="O43" i="1"/>
  <c r="P43" i="1" s="1"/>
  <c r="O27" i="1"/>
  <c r="P27" i="1" s="1"/>
  <c r="O11" i="1"/>
  <c r="P11" i="1" s="1"/>
  <c r="P188" i="1"/>
  <c r="O188" i="1"/>
  <c r="O172" i="1"/>
  <c r="P172" i="1" s="1"/>
  <c r="O156" i="1"/>
  <c r="P156" i="1" s="1"/>
  <c r="O140" i="1"/>
  <c r="P140" i="1" s="1"/>
  <c r="O124" i="1"/>
  <c r="P124" i="1" s="1"/>
  <c r="O108" i="1"/>
  <c r="P108" i="1" s="1"/>
  <c r="O92" i="1"/>
  <c r="P92" i="1" s="1"/>
  <c r="O76" i="1"/>
  <c r="P76" i="1" s="1"/>
  <c r="O54" i="1"/>
  <c r="P54" i="1" s="1"/>
  <c r="O38" i="1"/>
  <c r="P38" i="1" s="1"/>
  <c r="O22" i="1"/>
  <c r="P22" i="1" s="1"/>
  <c r="O6" i="1"/>
  <c r="P6" i="1" s="1"/>
  <c r="O183" i="1"/>
  <c r="P183" i="1" s="1"/>
  <c r="O151" i="1"/>
  <c r="P151" i="1" s="1"/>
  <c r="P135" i="1"/>
  <c r="O135" i="1"/>
  <c r="O119" i="1"/>
  <c r="P119" i="1" s="1"/>
  <c r="O103" i="1"/>
  <c r="P103" i="1" s="1"/>
  <c r="O87" i="1"/>
  <c r="P87" i="1" s="1"/>
  <c r="O65" i="1"/>
  <c r="P65" i="1" s="1"/>
  <c r="O49" i="1"/>
  <c r="P49" i="1" s="1"/>
  <c r="O33" i="1"/>
  <c r="P33" i="1" s="1"/>
  <c r="O17" i="1"/>
  <c r="P17" i="1" s="1"/>
  <c r="O70" i="1"/>
  <c r="P70" i="1" s="1"/>
  <c r="O178" i="1"/>
  <c r="P178" i="1" s="1"/>
  <c r="O162" i="1"/>
  <c r="P162" i="1" s="1"/>
  <c r="O146" i="1"/>
  <c r="P146" i="1" s="1"/>
  <c r="P130" i="1"/>
  <c r="O130" i="1"/>
  <c r="O114" i="1"/>
  <c r="P114" i="1" s="1"/>
  <c r="O98" i="1"/>
  <c r="P98" i="1" s="1"/>
  <c r="O82" i="1"/>
  <c r="P82" i="1" s="1"/>
  <c r="P60" i="1"/>
  <c r="O60" i="1"/>
  <c r="O44" i="1"/>
  <c r="P44" i="1" s="1"/>
  <c r="O28" i="1"/>
  <c r="P28" i="1" s="1"/>
  <c r="O12" i="1"/>
  <c r="P12" i="1" s="1"/>
  <c r="O189" i="1"/>
  <c r="P189" i="1" s="1"/>
  <c r="O173" i="1"/>
  <c r="P173" i="1" s="1"/>
  <c r="O157" i="1"/>
  <c r="P157" i="1" s="1"/>
  <c r="O141" i="1"/>
  <c r="P141" i="1" s="1"/>
  <c r="O125" i="1"/>
  <c r="P125" i="1" s="1"/>
  <c r="O109" i="1"/>
  <c r="P109" i="1" s="1"/>
  <c r="O93" i="1"/>
  <c r="P93" i="1" s="1"/>
  <c r="O77" i="1"/>
  <c r="P77" i="1" s="1"/>
  <c r="O55" i="1"/>
  <c r="P55" i="1" s="1"/>
  <c r="O39" i="1"/>
  <c r="P39" i="1" s="1"/>
  <c r="O23" i="1"/>
  <c r="P23" i="1" s="1"/>
  <c r="O7" i="1"/>
  <c r="P7" i="1" s="1"/>
  <c r="P184" i="1"/>
  <c r="O184" i="1"/>
  <c r="O168" i="1"/>
  <c r="P168" i="1" s="1"/>
  <c r="O152" i="1"/>
  <c r="P152" i="1" s="1"/>
  <c r="O136" i="1"/>
  <c r="P136" i="1" s="1"/>
  <c r="O120" i="1"/>
  <c r="P120" i="1" s="1"/>
  <c r="O104" i="1"/>
  <c r="P104" i="1" s="1"/>
  <c r="O88" i="1"/>
  <c r="P88" i="1" s="1"/>
  <c r="O66" i="1"/>
  <c r="P66" i="1" s="1"/>
  <c r="O50" i="1"/>
  <c r="P50" i="1" s="1"/>
  <c r="O34" i="1"/>
  <c r="P34" i="1" s="1"/>
  <c r="O18" i="1"/>
  <c r="P18" i="1" s="1"/>
  <c r="O71" i="1"/>
  <c r="P71" i="1" s="1"/>
  <c r="O179" i="1"/>
  <c r="P179" i="1" s="1"/>
  <c r="O163" i="1"/>
  <c r="P163" i="1" s="1"/>
  <c r="O147" i="1"/>
  <c r="P147" i="1" s="1"/>
  <c r="O131" i="1"/>
  <c r="P131" i="1" s="1"/>
  <c r="O115" i="1"/>
  <c r="P115" i="1" s="1"/>
  <c r="O99" i="1"/>
  <c r="P99" i="1" s="1"/>
  <c r="O83" i="1"/>
  <c r="P83" i="1" s="1"/>
  <c r="O61" i="1"/>
  <c r="P61" i="1" s="1"/>
  <c r="O45" i="1"/>
  <c r="P45" i="1" s="1"/>
  <c r="O29" i="1"/>
  <c r="P29" i="1" s="1"/>
  <c r="O13" i="1"/>
  <c r="P13" i="1" s="1"/>
  <c r="O190" i="1"/>
  <c r="P190" i="1" s="1"/>
  <c r="O174" i="1"/>
  <c r="P174" i="1" s="1"/>
  <c r="O158" i="1"/>
  <c r="P158" i="1" s="1"/>
  <c r="O142" i="1"/>
  <c r="P142" i="1" s="1"/>
  <c r="O126" i="1"/>
  <c r="P126" i="1" s="1"/>
  <c r="P110" i="1"/>
  <c r="O110" i="1"/>
  <c r="O94" i="1"/>
  <c r="P94" i="1" s="1"/>
  <c r="O78" i="1"/>
  <c r="P78" i="1" s="1"/>
  <c r="O56" i="1"/>
  <c r="P56" i="1" s="1"/>
  <c r="P40" i="1"/>
  <c r="O40" i="1"/>
  <c r="O24" i="1"/>
  <c r="P24" i="1" s="1"/>
  <c r="O8" i="1"/>
  <c r="P8" i="1" s="1"/>
  <c r="O185" i="1"/>
  <c r="P185" i="1" s="1"/>
  <c r="O169" i="1"/>
  <c r="P169" i="1" s="1"/>
  <c r="O153" i="1"/>
  <c r="P153" i="1" s="1"/>
  <c r="O137" i="1"/>
  <c r="P137" i="1" s="1"/>
  <c r="O121" i="1"/>
  <c r="P121" i="1" s="1"/>
  <c r="O105" i="1"/>
  <c r="P105" i="1" s="1"/>
  <c r="O89" i="1"/>
  <c r="P89" i="1" s="1"/>
  <c r="O67" i="1"/>
  <c r="P67" i="1" s="1"/>
  <c r="O51" i="1"/>
  <c r="P51" i="1" s="1"/>
  <c r="P35" i="1"/>
  <c r="O35" i="1"/>
  <c r="O19" i="1"/>
  <c r="P19" i="1" s="1"/>
  <c r="O72" i="1"/>
  <c r="P72" i="1" s="1"/>
  <c r="O180" i="1"/>
  <c r="P180" i="1" s="1"/>
  <c r="P164" i="1"/>
  <c r="O164" i="1"/>
  <c r="O148" i="1"/>
  <c r="P148" i="1" s="1"/>
  <c r="O132" i="1"/>
  <c r="P132" i="1" s="1"/>
  <c r="O116" i="1"/>
  <c r="P116" i="1" s="1"/>
  <c r="O100" i="1"/>
  <c r="P100" i="1" s="1"/>
  <c r="O84" i="1"/>
  <c r="P84" i="1" s="1"/>
  <c r="O62" i="1"/>
  <c r="P62" i="1" s="1"/>
  <c r="O46" i="1"/>
  <c r="P46" i="1" s="1"/>
  <c r="O30" i="1"/>
  <c r="P30" i="1" s="1"/>
  <c r="O14" i="1"/>
  <c r="P14" i="1" s="1"/>
  <c r="O191" i="1"/>
  <c r="P191" i="1" s="1"/>
  <c r="O175" i="1"/>
  <c r="P175" i="1" s="1"/>
  <c r="O159" i="1"/>
  <c r="P159" i="1" s="1"/>
  <c r="O143" i="1"/>
  <c r="P143" i="1" s="1"/>
  <c r="O127" i="1"/>
  <c r="P127" i="1" s="1"/>
  <c r="O111" i="1"/>
  <c r="P111" i="1" s="1"/>
  <c r="O95" i="1"/>
  <c r="P95" i="1" s="1"/>
  <c r="O79" i="1"/>
  <c r="P79" i="1" s="1"/>
  <c r="O57" i="1"/>
  <c r="P57" i="1" s="1"/>
  <c r="O41" i="1"/>
  <c r="P41" i="1" s="1"/>
  <c r="O25" i="1"/>
  <c r="P25" i="1" s="1"/>
  <c r="O9" i="1"/>
  <c r="P9" i="1" s="1"/>
  <c r="O186" i="1"/>
  <c r="P186" i="1" s="1"/>
  <c r="O170" i="1"/>
  <c r="P170" i="1" s="1"/>
  <c r="O154" i="1"/>
  <c r="P154" i="1" s="1"/>
  <c r="O138" i="1"/>
  <c r="P138" i="1" s="1"/>
  <c r="P122" i="1"/>
  <c r="O122" i="1"/>
  <c r="O106" i="1"/>
  <c r="P106" i="1" s="1"/>
  <c r="P90" i="1"/>
  <c r="O90" i="1"/>
  <c r="O68" i="1"/>
  <c r="P68" i="1" s="1"/>
  <c r="O52" i="1"/>
  <c r="P52" i="1" s="1"/>
  <c r="O36" i="1"/>
  <c r="P36" i="1" s="1"/>
  <c r="O20" i="1"/>
  <c r="P20" i="1" s="1"/>
  <c r="O73" i="1"/>
  <c r="P73" i="1" s="1"/>
  <c r="P181" i="1"/>
  <c r="O181" i="1"/>
  <c r="O165" i="1"/>
  <c r="P165" i="1" s="1"/>
  <c r="P149" i="1"/>
  <c r="O149" i="1"/>
  <c r="O133" i="1"/>
  <c r="P133" i="1" s="1"/>
  <c r="O117" i="1"/>
  <c r="P117" i="1" s="1"/>
  <c r="O101" i="1"/>
  <c r="P101" i="1" s="1"/>
  <c r="O85" i="1"/>
  <c r="P85" i="1" s="1"/>
  <c r="O63" i="1"/>
  <c r="P63" i="1" s="1"/>
  <c r="P47" i="1"/>
  <c r="O47" i="1"/>
  <c r="O31" i="1"/>
  <c r="P31" i="1" s="1"/>
  <c r="O15" i="1"/>
  <c r="P15" i="1" s="1"/>
  <c r="O192" i="1"/>
  <c r="P192" i="1" s="1"/>
  <c r="O176" i="1"/>
  <c r="P176" i="1" s="1"/>
  <c r="O160" i="1"/>
  <c r="P160" i="1" s="1"/>
  <c r="O144" i="1"/>
  <c r="P144" i="1" s="1"/>
  <c r="O128" i="1"/>
  <c r="P128" i="1" s="1"/>
  <c r="O112" i="1"/>
  <c r="P112" i="1" s="1"/>
  <c r="O96" i="1"/>
  <c r="P96" i="1" s="1"/>
  <c r="O80" i="1"/>
  <c r="P80" i="1" s="1"/>
  <c r="O58" i="1"/>
  <c r="P58" i="1" s="1"/>
  <c r="O42" i="1"/>
  <c r="P42" i="1" s="1"/>
  <c r="O26" i="1"/>
  <c r="P26" i="1" s="1"/>
  <c r="O10" i="1"/>
  <c r="P10" i="1" s="1"/>
  <c r="O187" i="1"/>
  <c r="P187" i="1" s="1"/>
  <c r="P171" i="1"/>
  <c r="O171" i="1"/>
  <c r="O167" i="1"/>
  <c r="P167" i="1" s="1"/>
  <c r="Q167" i="1" s="1"/>
  <c r="E151" i="1"/>
  <c r="N151" i="1" s="1"/>
  <c r="L151" i="1"/>
  <c r="E135" i="1"/>
  <c r="N135" i="1" s="1"/>
  <c r="Q135" i="1" s="1"/>
  <c r="L135" i="1"/>
  <c r="E119" i="1"/>
  <c r="N119" i="1" s="1"/>
  <c r="L119" i="1"/>
  <c r="E103" i="1"/>
  <c r="N103" i="1" s="1"/>
  <c r="L103" i="1"/>
  <c r="E87" i="1"/>
  <c r="N87" i="1" s="1"/>
  <c r="L87" i="1"/>
  <c r="L65" i="1"/>
  <c r="E65" i="1"/>
  <c r="N65" i="1" s="1"/>
  <c r="E49" i="1"/>
  <c r="N49" i="1" s="1"/>
  <c r="L49" i="1"/>
  <c r="L33" i="1"/>
  <c r="E33" i="1"/>
  <c r="N33" i="1" s="1"/>
  <c r="L17" i="1"/>
  <c r="E17" i="1"/>
  <c r="N17" i="1" s="1"/>
  <c r="E70" i="1"/>
  <c r="N70" i="1" s="1"/>
  <c r="L70" i="1"/>
  <c r="L178" i="1"/>
  <c r="E178" i="1"/>
  <c r="N178" i="1" s="1"/>
  <c r="L162" i="1"/>
  <c r="E162" i="1"/>
  <c r="N162" i="1" s="1"/>
  <c r="L146" i="1"/>
  <c r="E146" i="1"/>
  <c r="N146" i="1" s="1"/>
  <c r="L130" i="1"/>
  <c r="E130" i="1"/>
  <c r="N130" i="1" s="1"/>
  <c r="Q130" i="1" s="1"/>
  <c r="L114" i="1"/>
  <c r="E114" i="1"/>
  <c r="N114" i="1" s="1"/>
  <c r="L98" i="1"/>
  <c r="E98" i="1"/>
  <c r="N98" i="1" s="1"/>
  <c r="L82" i="1"/>
  <c r="E82" i="1"/>
  <c r="N82" i="1" s="1"/>
  <c r="E60" i="1"/>
  <c r="N60" i="1" s="1"/>
  <c r="L60" i="1"/>
  <c r="E44" i="1"/>
  <c r="N44" i="1" s="1"/>
  <c r="L44" i="1"/>
  <c r="E28" i="1"/>
  <c r="N28" i="1" s="1"/>
  <c r="L28" i="1"/>
  <c r="E12" i="1"/>
  <c r="N12" i="1" s="1"/>
  <c r="L12" i="1"/>
  <c r="E189" i="1"/>
  <c r="N189" i="1" s="1"/>
  <c r="L189" i="1"/>
  <c r="L173" i="1"/>
  <c r="E173" i="1"/>
  <c r="N173" i="1" s="1"/>
  <c r="E157" i="1"/>
  <c r="N157" i="1" s="1"/>
  <c r="L157" i="1"/>
  <c r="L141" i="1"/>
  <c r="E141" i="1"/>
  <c r="N141" i="1" s="1"/>
  <c r="E125" i="1"/>
  <c r="N125" i="1" s="1"/>
  <c r="L125" i="1"/>
  <c r="L109" i="1"/>
  <c r="E109" i="1"/>
  <c r="N109" i="1" s="1"/>
  <c r="E93" i="1"/>
  <c r="N93" i="1" s="1"/>
  <c r="L93" i="1"/>
  <c r="L77" i="1"/>
  <c r="E77" i="1"/>
  <c r="N77" i="1" s="1"/>
  <c r="E55" i="1"/>
  <c r="N55" i="1" s="1"/>
  <c r="L55" i="1"/>
  <c r="E39" i="1"/>
  <c r="N39" i="1" s="1"/>
  <c r="L39" i="1"/>
  <c r="E23" i="1"/>
  <c r="N23" i="1" s="1"/>
  <c r="L23" i="1"/>
  <c r="E7" i="1"/>
  <c r="N7" i="1" s="1"/>
  <c r="L7" i="1"/>
  <c r="L184" i="1"/>
  <c r="E184" i="1"/>
  <c r="N184" i="1" s="1"/>
  <c r="Q184" i="1" s="1"/>
  <c r="E168" i="1"/>
  <c r="N168" i="1" s="1"/>
  <c r="L168" i="1"/>
  <c r="L152" i="1"/>
  <c r="E152" i="1"/>
  <c r="N152" i="1" s="1"/>
  <c r="E136" i="1"/>
  <c r="N136" i="1" s="1"/>
  <c r="L136" i="1"/>
  <c r="L120" i="1"/>
  <c r="E120" i="1"/>
  <c r="N120" i="1" s="1"/>
  <c r="E104" i="1"/>
  <c r="N104" i="1" s="1"/>
  <c r="L104" i="1"/>
  <c r="E88" i="1"/>
  <c r="N88" i="1" s="1"/>
  <c r="L88" i="1"/>
  <c r="L66" i="1"/>
  <c r="E66" i="1"/>
  <c r="N66" i="1" s="1"/>
  <c r="L50" i="1"/>
  <c r="E50" i="1"/>
  <c r="N50" i="1" s="1"/>
  <c r="L34" i="1"/>
  <c r="E34" i="1"/>
  <c r="N34" i="1" s="1"/>
  <c r="L18" i="1"/>
  <c r="E18" i="1"/>
  <c r="N18" i="1" s="1"/>
  <c r="E71" i="1"/>
  <c r="N71" i="1" s="1"/>
  <c r="L71" i="1"/>
  <c r="L179" i="1"/>
  <c r="E179" i="1"/>
  <c r="N179" i="1" s="1"/>
  <c r="L163" i="1"/>
  <c r="E163" i="1"/>
  <c r="N163" i="1" s="1"/>
  <c r="L147" i="1"/>
  <c r="E147" i="1"/>
  <c r="N147" i="1" s="1"/>
  <c r="L131" i="1"/>
  <c r="E131" i="1"/>
  <c r="N131" i="1" s="1"/>
  <c r="L115" i="1"/>
  <c r="E115" i="1"/>
  <c r="N115" i="1" s="1"/>
  <c r="L99" i="1"/>
  <c r="E99" i="1"/>
  <c r="N99" i="1" s="1"/>
  <c r="L83" i="1"/>
  <c r="E83" i="1"/>
  <c r="N83" i="1" s="1"/>
  <c r="E61" i="1"/>
  <c r="N61" i="1" s="1"/>
  <c r="L61" i="1"/>
  <c r="L45" i="1"/>
  <c r="E45" i="1"/>
  <c r="N45" i="1" s="1"/>
  <c r="L29" i="1"/>
  <c r="E29" i="1"/>
  <c r="N29" i="1" s="1"/>
  <c r="L13" i="1"/>
  <c r="E13" i="1"/>
  <c r="N13" i="1" s="1"/>
  <c r="L190" i="1"/>
  <c r="E190" i="1"/>
  <c r="N190" i="1" s="1"/>
  <c r="L174" i="1"/>
  <c r="E174" i="1"/>
  <c r="N174" i="1" s="1"/>
  <c r="L158" i="1"/>
  <c r="E158" i="1"/>
  <c r="N158" i="1" s="1"/>
  <c r="L142" i="1"/>
  <c r="E142" i="1"/>
  <c r="N142" i="1" s="1"/>
  <c r="L126" i="1"/>
  <c r="E126" i="1"/>
  <c r="N126" i="1" s="1"/>
  <c r="E110" i="1"/>
  <c r="N110" i="1" s="1"/>
  <c r="L110" i="1"/>
  <c r="L94" i="1"/>
  <c r="E94" i="1"/>
  <c r="N94" i="1" s="1"/>
  <c r="L78" i="1"/>
  <c r="E78" i="1"/>
  <c r="N78" i="1" s="1"/>
  <c r="L56" i="1"/>
  <c r="E56" i="1"/>
  <c r="N56" i="1" s="1"/>
  <c r="L40" i="1"/>
  <c r="E40" i="1"/>
  <c r="N40" i="1" s="1"/>
  <c r="Q40" i="1" s="1"/>
  <c r="E24" i="1"/>
  <c r="N24" i="1" s="1"/>
  <c r="L24" i="1"/>
  <c r="E8" i="1"/>
  <c r="N8" i="1" s="1"/>
  <c r="L8" i="1"/>
  <c r="L185" i="1"/>
  <c r="E185" i="1"/>
  <c r="N185" i="1" s="1"/>
  <c r="L169" i="1"/>
  <c r="E169" i="1"/>
  <c r="N169" i="1" s="1"/>
  <c r="L153" i="1"/>
  <c r="E153" i="1"/>
  <c r="N153" i="1" s="1"/>
  <c r="L137" i="1"/>
  <c r="E137" i="1"/>
  <c r="N137" i="1" s="1"/>
  <c r="L121" i="1"/>
  <c r="E121" i="1"/>
  <c r="N121" i="1" s="1"/>
  <c r="L105" i="1"/>
  <c r="E105" i="1"/>
  <c r="N105" i="1" s="1"/>
  <c r="L89" i="1"/>
  <c r="E89" i="1"/>
  <c r="N89" i="1" s="1"/>
  <c r="L67" i="1"/>
  <c r="E67" i="1"/>
  <c r="N67" i="1" s="1"/>
  <c r="L51" i="1"/>
  <c r="E51" i="1"/>
  <c r="N51" i="1" s="1"/>
  <c r="E35" i="1"/>
  <c r="N35" i="1" s="1"/>
  <c r="L35" i="1"/>
  <c r="L19" i="1"/>
  <c r="E19" i="1"/>
  <c r="N19" i="1" s="1"/>
  <c r="E72" i="1"/>
  <c r="N72" i="1" s="1"/>
  <c r="L72" i="1"/>
  <c r="E180" i="1"/>
  <c r="N180" i="1" s="1"/>
  <c r="L180" i="1"/>
  <c r="E164" i="1"/>
  <c r="N164" i="1" s="1"/>
  <c r="L164" i="1"/>
  <c r="E148" i="1"/>
  <c r="N148" i="1" s="1"/>
  <c r="L148" i="1"/>
  <c r="E132" i="1"/>
  <c r="N132" i="1" s="1"/>
  <c r="L132" i="1"/>
  <c r="E116" i="1"/>
  <c r="N116" i="1" s="1"/>
  <c r="L116" i="1"/>
  <c r="E100" i="1"/>
  <c r="N100" i="1" s="1"/>
  <c r="L100" i="1"/>
  <c r="E84" i="1"/>
  <c r="N84" i="1" s="1"/>
  <c r="L84" i="1"/>
  <c r="E62" i="1"/>
  <c r="N62" i="1" s="1"/>
  <c r="L62" i="1"/>
  <c r="E46" i="1"/>
  <c r="N46" i="1" s="1"/>
  <c r="L46" i="1"/>
  <c r="E30" i="1"/>
  <c r="N30" i="1" s="1"/>
  <c r="L30" i="1"/>
  <c r="E14" i="1"/>
  <c r="N14" i="1" s="1"/>
  <c r="L14" i="1"/>
  <c r="E191" i="1"/>
  <c r="N191" i="1" s="1"/>
  <c r="L191" i="1"/>
  <c r="E175" i="1"/>
  <c r="N175" i="1" s="1"/>
  <c r="L175" i="1"/>
  <c r="E159" i="1"/>
  <c r="N159" i="1" s="1"/>
  <c r="L159" i="1"/>
  <c r="E143" i="1"/>
  <c r="N143" i="1" s="1"/>
  <c r="L143" i="1"/>
  <c r="E127" i="1"/>
  <c r="N127" i="1" s="1"/>
  <c r="L127" i="1"/>
  <c r="E111" i="1"/>
  <c r="N111" i="1" s="1"/>
  <c r="L111" i="1"/>
  <c r="E95" i="1"/>
  <c r="N95" i="1" s="1"/>
  <c r="L95" i="1"/>
  <c r="E79" i="1"/>
  <c r="N79" i="1" s="1"/>
  <c r="L79" i="1"/>
  <c r="L57" i="1"/>
  <c r="E57" i="1"/>
  <c r="N57" i="1" s="1"/>
  <c r="L41" i="1"/>
  <c r="E41" i="1"/>
  <c r="N41" i="1" s="1"/>
  <c r="L25" i="1"/>
  <c r="E25" i="1"/>
  <c r="N25" i="1" s="1"/>
  <c r="L9" i="1"/>
  <c r="E9" i="1"/>
  <c r="N9" i="1" s="1"/>
  <c r="L186" i="1"/>
  <c r="E186" i="1"/>
  <c r="N186" i="1" s="1"/>
  <c r="L170" i="1"/>
  <c r="E170" i="1"/>
  <c r="N170" i="1" s="1"/>
  <c r="L154" i="1"/>
  <c r="E154" i="1"/>
  <c r="N154" i="1" s="1"/>
  <c r="L138" i="1"/>
  <c r="E138" i="1"/>
  <c r="N138" i="1" s="1"/>
  <c r="L122" i="1"/>
  <c r="E122" i="1"/>
  <c r="N122" i="1" s="1"/>
  <c r="L106" i="1"/>
  <c r="E106" i="1"/>
  <c r="N106" i="1" s="1"/>
  <c r="L90" i="1"/>
  <c r="E90" i="1"/>
  <c r="N90" i="1" s="1"/>
  <c r="E68" i="1"/>
  <c r="N68" i="1" s="1"/>
  <c r="L68" i="1"/>
  <c r="E52" i="1"/>
  <c r="N52" i="1" s="1"/>
  <c r="L52" i="1"/>
  <c r="E36" i="1"/>
  <c r="N36" i="1" s="1"/>
  <c r="L36" i="1"/>
  <c r="E20" i="1"/>
  <c r="N20" i="1" s="1"/>
  <c r="L20" i="1"/>
  <c r="L73" i="1"/>
  <c r="E73" i="1"/>
  <c r="N73" i="1" s="1"/>
  <c r="L181" i="1"/>
  <c r="E181" i="1"/>
  <c r="N181" i="1" s="1"/>
  <c r="L165" i="1"/>
  <c r="E165" i="1"/>
  <c r="N165" i="1" s="1"/>
  <c r="L149" i="1"/>
  <c r="E149" i="1"/>
  <c r="N149" i="1" s="1"/>
  <c r="L133" i="1"/>
  <c r="E133" i="1"/>
  <c r="N133" i="1" s="1"/>
  <c r="L117" i="1"/>
  <c r="E117" i="1"/>
  <c r="N117" i="1" s="1"/>
  <c r="L101" i="1"/>
  <c r="E101" i="1"/>
  <c r="N101" i="1" s="1"/>
  <c r="L85" i="1"/>
  <c r="E85" i="1"/>
  <c r="N85" i="1" s="1"/>
  <c r="E63" i="1"/>
  <c r="N63" i="1" s="1"/>
  <c r="L63" i="1"/>
  <c r="E47" i="1"/>
  <c r="N47" i="1" s="1"/>
  <c r="L47" i="1"/>
  <c r="E31" i="1"/>
  <c r="N31" i="1" s="1"/>
  <c r="L31" i="1"/>
  <c r="E15" i="1"/>
  <c r="N15" i="1" s="1"/>
  <c r="L15" i="1"/>
  <c r="E192" i="1"/>
  <c r="N192" i="1" s="1"/>
  <c r="L192" i="1"/>
  <c r="L176" i="1"/>
  <c r="E176" i="1"/>
  <c r="N176" i="1" s="1"/>
  <c r="E160" i="1"/>
  <c r="N160" i="1" s="1"/>
  <c r="L160" i="1"/>
  <c r="L144" i="1"/>
  <c r="E144" i="1"/>
  <c r="N144" i="1" s="1"/>
  <c r="E128" i="1"/>
  <c r="N128" i="1" s="1"/>
  <c r="L128" i="1"/>
  <c r="L112" i="1"/>
  <c r="E112" i="1"/>
  <c r="N112" i="1" s="1"/>
  <c r="E96" i="1"/>
  <c r="N96" i="1" s="1"/>
  <c r="L96" i="1"/>
  <c r="E80" i="1"/>
  <c r="N80" i="1" s="1"/>
  <c r="L80" i="1"/>
  <c r="L58" i="1"/>
  <c r="E58" i="1"/>
  <c r="N58" i="1" s="1"/>
  <c r="L42" i="1"/>
  <c r="E42" i="1"/>
  <c r="N42" i="1" s="1"/>
  <c r="L26" i="1"/>
  <c r="E26" i="1"/>
  <c r="N26" i="1" s="1"/>
  <c r="L10" i="1"/>
  <c r="E10" i="1"/>
  <c r="N10" i="1" s="1"/>
  <c r="E187" i="1"/>
  <c r="N187" i="1" s="1"/>
  <c r="L187" i="1"/>
  <c r="L171" i="1"/>
  <c r="E171" i="1"/>
  <c r="N171" i="1" s="1"/>
  <c r="E155" i="1"/>
  <c r="N155" i="1" s="1"/>
  <c r="L155" i="1"/>
  <c r="L139" i="1"/>
  <c r="E139" i="1"/>
  <c r="N139" i="1" s="1"/>
  <c r="E123" i="1"/>
  <c r="N123" i="1" s="1"/>
  <c r="L123" i="1"/>
  <c r="L107" i="1"/>
  <c r="E107" i="1"/>
  <c r="N107" i="1" s="1"/>
  <c r="E91" i="1"/>
  <c r="N91" i="1" s="1"/>
  <c r="L91" i="1"/>
  <c r="L75" i="1"/>
  <c r="E75" i="1"/>
  <c r="N75" i="1" s="1"/>
  <c r="L53" i="1"/>
  <c r="E53" i="1"/>
  <c r="N53" i="1" s="1"/>
  <c r="L37" i="1"/>
  <c r="E37" i="1"/>
  <c r="N37" i="1" s="1"/>
  <c r="E21" i="1"/>
  <c r="N21" i="1" s="1"/>
  <c r="L21" i="1"/>
  <c r="L74" i="1"/>
  <c r="E74" i="1"/>
  <c r="N74" i="1" s="1"/>
  <c r="L182" i="1"/>
  <c r="E182" i="1"/>
  <c r="N182" i="1" s="1"/>
  <c r="E166" i="1"/>
  <c r="N166" i="1" s="1"/>
  <c r="L166" i="1"/>
  <c r="L150" i="1"/>
  <c r="E150" i="1"/>
  <c r="N150" i="1" s="1"/>
  <c r="E134" i="1"/>
  <c r="N134" i="1" s="1"/>
  <c r="L134" i="1"/>
  <c r="L118" i="1"/>
  <c r="E118" i="1"/>
  <c r="N118" i="1" s="1"/>
  <c r="E102" i="1"/>
  <c r="N102" i="1" s="1"/>
  <c r="L102" i="1"/>
  <c r="L86" i="1"/>
  <c r="E86" i="1"/>
  <c r="N86" i="1" s="1"/>
  <c r="E64" i="1"/>
  <c r="N64" i="1" s="1"/>
  <c r="Q64" i="1" s="1"/>
  <c r="L64" i="1"/>
  <c r="E48" i="1"/>
  <c r="N48" i="1" s="1"/>
  <c r="L48" i="1"/>
  <c r="L32" i="1"/>
  <c r="E32" i="1"/>
  <c r="N32" i="1" s="1"/>
  <c r="E16" i="1"/>
  <c r="N16" i="1" s="1"/>
  <c r="L16" i="1"/>
  <c r="L69" i="1"/>
  <c r="E69" i="1"/>
  <c r="N69" i="1" s="1"/>
  <c r="Q69" i="1" s="1"/>
  <c r="L177" i="1"/>
  <c r="E177" i="1"/>
  <c r="N177" i="1" s="1"/>
  <c r="L161" i="1"/>
  <c r="E161" i="1"/>
  <c r="N161" i="1" s="1"/>
  <c r="L145" i="1"/>
  <c r="E145" i="1"/>
  <c r="N145" i="1" s="1"/>
  <c r="L129" i="1"/>
  <c r="E129" i="1"/>
  <c r="N129" i="1" s="1"/>
  <c r="L113" i="1"/>
  <c r="E113" i="1"/>
  <c r="N113" i="1" s="1"/>
  <c r="L97" i="1"/>
  <c r="E97" i="1"/>
  <c r="N97" i="1" s="1"/>
  <c r="L81" i="1"/>
  <c r="E81" i="1"/>
  <c r="N81" i="1" s="1"/>
  <c r="E59" i="1"/>
  <c r="N59" i="1" s="1"/>
  <c r="L59" i="1"/>
  <c r="L43" i="1"/>
  <c r="E43" i="1"/>
  <c r="N43" i="1" s="1"/>
  <c r="L27" i="1"/>
  <c r="E27" i="1"/>
  <c r="N27" i="1" s="1"/>
  <c r="L11" i="1"/>
  <c r="E11" i="1"/>
  <c r="N11" i="1" s="1"/>
  <c r="E188" i="1"/>
  <c r="N188" i="1" s="1"/>
  <c r="L188" i="1"/>
  <c r="E172" i="1"/>
  <c r="N172" i="1" s="1"/>
  <c r="L172" i="1"/>
  <c r="E156" i="1"/>
  <c r="N156" i="1" s="1"/>
  <c r="L156" i="1"/>
  <c r="E140" i="1"/>
  <c r="N140" i="1" s="1"/>
  <c r="L140" i="1"/>
  <c r="E124" i="1"/>
  <c r="N124" i="1" s="1"/>
  <c r="L124" i="1"/>
  <c r="E108" i="1"/>
  <c r="N108" i="1" s="1"/>
  <c r="L108" i="1"/>
  <c r="E92" i="1"/>
  <c r="N92" i="1" s="1"/>
  <c r="L92" i="1"/>
  <c r="E76" i="1"/>
  <c r="N76" i="1" s="1"/>
  <c r="L76" i="1"/>
  <c r="E54" i="1"/>
  <c r="N54" i="1" s="1"/>
  <c r="L54" i="1"/>
  <c r="E38" i="1"/>
  <c r="N38" i="1" s="1"/>
  <c r="L38" i="1"/>
  <c r="E22" i="1"/>
  <c r="N22" i="1" s="1"/>
  <c r="L22" i="1"/>
  <c r="L6" i="1"/>
  <c r="E6" i="1"/>
  <c r="E183" i="1"/>
  <c r="N183" i="1" s="1"/>
  <c r="L183" i="1"/>
  <c r="Q122" i="1" l="1"/>
  <c r="Q181" i="1"/>
  <c r="Q171" i="1"/>
  <c r="Q47" i="1"/>
  <c r="Q120" i="1"/>
  <c r="Q57" i="1"/>
  <c r="Q115" i="1"/>
  <c r="Q112" i="1"/>
  <c r="Q54" i="1"/>
  <c r="Q42" i="1"/>
  <c r="Q22" i="1"/>
  <c r="Q52" i="1"/>
  <c r="Q105" i="1"/>
  <c r="Q92" i="1"/>
  <c r="Q74" i="1"/>
  <c r="Q183" i="1"/>
  <c r="Q117" i="1"/>
  <c r="Q127" i="1"/>
  <c r="Q129" i="1"/>
  <c r="Q124" i="1"/>
  <c r="Q59" i="1"/>
  <c r="Q134" i="1"/>
  <c r="Q65" i="1"/>
  <c r="Q176" i="1"/>
  <c r="Q186" i="1"/>
  <c r="Q156" i="1"/>
  <c r="Q45" i="1"/>
  <c r="Q188" i="1"/>
  <c r="Q50" i="1"/>
  <c r="Q107" i="1"/>
  <c r="Q67" i="1"/>
  <c r="Q166" i="1"/>
  <c r="Q191" i="1"/>
  <c r="Q62" i="1"/>
  <c r="Q132" i="1"/>
  <c r="Q72" i="1"/>
  <c r="Q8" i="1"/>
  <c r="Q18" i="1"/>
  <c r="Q152" i="1"/>
  <c r="Q98" i="1"/>
  <c r="Q162" i="1"/>
  <c r="Q33" i="1"/>
  <c r="Q27" i="1"/>
  <c r="Q83" i="1"/>
  <c r="Q12" i="1"/>
  <c r="Q151" i="1"/>
  <c r="Q43" i="1"/>
  <c r="Q177" i="1"/>
  <c r="Q118" i="1"/>
  <c r="Q182" i="1"/>
  <c r="Q53" i="1"/>
  <c r="Q58" i="1"/>
  <c r="Q133" i="1"/>
  <c r="Q73" i="1"/>
  <c r="Q138" i="1"/>
  <c r="Q9" i="1"/>
  <c r="Q19" i="1"/>
  <c r="Q89" i="1"/>
  <c r="Q153" i="1"/>
  <c r="Q94" i="1"/>
  <c r="Q158" i="1"/>
  <c r="Q29" i="1"/>
  <c r="Q99" i="1"/>
  <c r="Q163" i="1"/>
  <c r="Q88" i="1"/>
  <c r="Q23" i="1"/>
  <c r="Q93" i="1"/>
  <c r="Q157" i="1"/>
  <c r="Q28" i="1"/>
  <c r="Q103" i="1"/>
  <c r="Q37" i="1"/>
  <c r="Q137" i="1"/>
  <c r="Q102" i="1"/>
  <c r="Q113" i="1"/>
  <c r="Q38" i="1"/>
  <c r="Q108" i="1"/>
  <c r="Q172" i="1"/>
  <c r="Q48" i="1"/>
  <c r="Q123" i="1"/>
  <c r="Q187" i="1"/>
  <c r="Q128" i="1"/>
  <c r="Q192" i="1"/>
  <c r="Q63" i="1"/>
  <c r="Q68" i="1"/>
  <c r="Q79" i="1"/>
  <c r="Q143" i="1"/>
  <c r="Q14" i="1"/>
  <c r="Q84" i="1"/>
  <c r="Q148" i="1"/>
  <c r="Q24" i="1"/>
  <c r="Q34" i="1"/>
  <c r="Q109" i="1"/>
  <c r="Q173" i="1"/>
  <c r="Q114" i="1"/>
  <c r="Q178" i="1"/>
  <c r="Q32" i="1"/>
  <c r="Q78" i="1"/>
  <c r="Q71" i="1"/>
  <c r="Q75" i="1"/>
  <c r="Q144" i="1"/>
  <c r="Q90" i="1"/>
  <c r="Q168" i="1"/>
  <c r="Q39" i="1"/>
  <c r="Q44" i="1"/>
  <c r="Q49" i="1"/>
  <c r="Q119" i="1"/>
  <c r="Q97" i="1"/>
  <c r="Q147" i="1"/>
  <c r="Q139" i="1"/>
  <c r="Q154" i="1"/>
  <c r="Q174" i="1"/>
  <c r="Q80" i="1"/>
  <c r="Q95" i="1"/>
  <c r="Q100" i="1"/>
  <c r="Q161" i="1"/>
  <c r="Q142" i="1"/>
  <c r="Q136" i="1"/>
  <c r="Q85" i="1"/>
  <c r="Q25" i="1"/>
  <c r="Q169" i="1"/>
  <c r="Q15" i="1"/>
  <c r="Q30" i="1"/>
  <c r="Q35" i="1"/>
  <c r="Q110" i="1"/>
  <c r="Q11" i="1"/>
  <c r="Q81" i="1"/>
  <c r="Q145" i="1"/>
  <c r="Q86" i="1"/>
  <c r="Q150" i="1"/>
  <c r="Q26" i="1"/>
  <c r="Q101" i="1"/>
  <c r="Q165" i="1"/>
  <c r="Q106" i="1"/>
  <c r="Q170" i="1"/>
  <c r="Q41" i="1"/>
  <c r="Q51" i="1"/>
  <c r="Q121" i="1"/>
  <c r="Q185" i="1"/>
  <c r="Q56" i="1"/>
  <c r="Q126" i="1"/>
  <c r="Q190" i="1"/>
  <c r="Q131" i="1"/>
  <c r="Q55" i="1"/>
  <c r="Q125" i="1"/>
  <c r="Q189" i="1"/>
  <c r="Q60" i="1"/>
  <c r="Q70" i="1"/>
  <c r="Q13" i="1"/>
  <c r="Q7" i="1"/>
  <c r="Q87" i="1"/>
  <c r="Q10" i="1"/>
  <c r="Q149" i="1"/>
  <c r="Q104" i="1"/>
  <c r="Q20" i="1"/>
  <c r="Q159" i="1"/>
  <c r="Q164" i="1"/>
  <c r="Q179" i="1"/>
  <c r="Q76" i="1"/>
  <c r="Q140" i="1"/>
  <c r="Q16" i="1"/>
  <c r="Q21" i="1"/>
  <c r="Q91" i="1"/>
  <c r="Q155" i="1"/>
  <c r="Q96" i="1"/>
  <c r="Q160" i="1"/>
  <c r="Q31" i="1"/>
  <c r="Q36" i="1"/>
  <c r="Q111" i="1"/>
  <c r="Q175" i="1"/>
  <c r="Q46" i="1"/>
  <c r="Q116" i="1"/>
  <c r="Q180" i="1"/>
  <c r="Q61" i="1"/>
  <c r="Q66" i="1"/>
  <c r="Q77" i="1"/>
  <c r="Q141" i="1"/>
  <c r="Q82" i="1"/>
  <c r="Q146" i="1"/>
  <c r="Q17" i="1"/>
  <c r="L194" i="1"/>
  <c r="N6" i="1"/>
  <c r="E194" i="1"/>
  <c r="Q6" i="1" l="1"/>
  <c r="N194" i="1"/>
</calcChain>
</file>

<file path=xl/sharedStrings.xml><?xml version="1.0" encoding="utf-8"?>
<sst xmlns="http://schemas.openxmlformats.org/spreadsheetml/2006/main" count="798" uniqueCount="417">
  <si>
    <t>199000000216280</t>
  </si>
  <si>
    <t>GV D PLT - SCREEN BLD</t>
  </si>
  <si>
    <t>Prelim Treatment - Bar Screens</t>
  </si>
  <si>
    <t>199000000251160</t>
  </si>
  <si>
    <t>GV SCREEN BLD - CONVEYORS</t>
  </si>
  <si>
    <t>199000000216350</t>
  </si>
  <si>
    <t>GV SCREEN BLD - SCREENS</t>
  </si>
  <si>
    <t>199000000216360</t>
  </si>
  <si>
    <t>GV SCREEN BLD - STRUCTURE</t>
  </si>
  <si>
    <t>199500000216540</t>
  </si>
  <si>
    <t>GV SCREEN ROOM-ELEC IMPROV</t>
  </si>
  <si>
    <t>199500000228010</t>
  </si>
  <si>
    <t>GV SCREEN ROOM-ENGINEERING</t>
  </si>
  <si>
    <t>199000000232090</t>
  </si>
  <si>
    <t>GV A PLT - PIPE GALLERY</t>
  </si>
  <si>
    <t>Primary Treatment - Primary Clarifiers</t>
  </si>
  <si>
    <t>199000000232150</t>
  </si>
  <si>
    <t>GV C PLT - PIPE GALLERY</t>
  </si>
  <si>
    <t>199000000232160</t>
  </si>
  <si>
    <t>GV C PLT - SCUM CONTROL</t>
  </si>
  <si>
    <t>199000000232100</t>
  </si>
  <si>
    <t>GV CLARIFIERS - A-2, A-3</t>
  </si>
  <si>
    <t>199000000232080</t>
  </si>
  <si>
    <t>GV D PLT - SKIMMING EQPT</t>
  </si>
  <si>
    <t>199000000216340</t>
  </si>
  <si>
    <t>GV D PLT - SKIMMING TANK</t>
  </si>
  <si>
    <t>198900000231810</t>
  </si>
  <si>
    <t>GV-HB COST OVERAGE - REPAIR</t>
  </si>
  <si>
    <t>198900000231830</t>
  </si>
  <si>
    <t>GV-HB COST OVERAGE - SKIM AR</t>
  </si>
  <si>
    <t>199000000216290</t>
  </si>
  <si>
    <t>GV D PLT - SLUDGE PU BLD</t>
  </si>
  <si>
    <t>Primary Treatment - Primary Sludge Pumping</t>
  </si>
  <si>
    <t>199000000216330</t>
  </si>
  <si>
    <t>GV D PLT - SLUDGE PU PIT</t>
  </si>
  <si>
    <t>199200000232210</t>
  </si>
  <si>
    <t>GV NITR-PLT PS-PIPE GALLERY</t>
  </si>
  <si>
    <t>Primary Treatment - Primary Effluent P.S.</t>
  </si>
  <si>
    <t>199200000232200</t>
  </si>
  <si>
    <t>GV NITR-PLT PS-PUMPING EQUIP</t>
  </si>
  <si>
    <t>199000000216380</t>
  </si>
  <si>
    <t>GV A PLT - BLOWER BLD REM</t>
  </si>
  <si>
    <t>Secondary Treatment - Aeration Basins - Structures</t>
  </si>
  <si>
    <t>199000000216430</t>
  </si>
  <si>
    <t>GV B PLT - BLOWER BLD REM</t>
  </si>
  <si>
    <t>199000000216420</t>
  </si>
  <si>
    <t>GV C PLT - BLOWER BLD REM</t>
  </si>
  <si>
    <t>199000000216260</t>
  </si>
  <si>
    <t>GV D PLT - BLWR BLD REMOD</t>
  </si>
  <si>
    <t>199000000232000</t>
  </si>
  <si>
    <t>GV IMP - FL EQ BASIN AERATIO</t>
  </si>
  <si>
    <t>Secondary Treatment - Aeration Basins - Equipment</t>
  </si>
  <si>
    <t>199200000225250</t>
  </si>
  <si>
    <t>GV NITR-IMPR TO GROUNDS</t>
  </si>
  <si>
    <t>198900000216090</t>
  </si>
  <si>
    <t>GV-HB COST OVERAGE - BLWR BL</t>
  </si>
  <si>
    <t>198900000216100</t>
  </si>
  <si>
    <t>GV-HB COST OVERAGE - LAB/ADM</t>
  </si>
  <si>
    <t>198900000216110</t>
  </si>
  <si>
    <t>GV-HB COST OVERAGE - REPAINT</t>
  </si>
  <si>
    <t>199000000251170</t>
  </si>
  <si>
    <t>GV A PLT - BLOWERS</t>
  </si>
  <si>
    <t>Admin &amp; General - Machinery/Equipment</t>
  </si>
  <si>
    <t>199000000251200</t>
  </si>
  <si>
    <t>GV C PLT - BLOWERS</t>
  </si>
  <si>
    <t>199000000251140</t>
  </si>
  <si>
    <t>GV D PLANT - BLOWERS</t>
  </si>
  <si>
    <t>199000000232030</t>
  </si>
  <si>
    <t>GV D PLT - AERATION EQPT</t>
  </si>
  <si>
    <t>199000000232040</t>
  </si>
  <si>
    <t>GV D PLT - PIPE GALLERY</t>
  </si>
  <si>
    <t>199000000232050</t>
  </si>
  <si>
    <t>GV D PLT - PUMPS</t>
  </si>
  <si>
    <t>198900000216080</t>
  </si>
  <si>
    <t>GV-HB HYS PONDS - METERING B</t>
  </si>
  <si>
    <t>Secondary Treatment - Lagoons</t>
  </si>
  <si>
    <t>198900000231770</t>
  </si>
  <si>
    <t>GV-HB HYS PONDS - NON-POT H2</t>
  </si>
  <si>
    <t>198900000231760</t>
  </si>
  <si>
    <t>GV-HB HYS PONDS - PIPE GALLE</t>
  </si>
  <si>
    <t>198900000216070</t>
  </si>
  <si>
    <t>GV-HB HYS PONDS - POND STRUC</t>
  </si>
  <si>
    <t>199200000232310</t>
  </si>
  <si>
    <t>GV NITR-CONTRACT-CLARIFIERS</t>
  </si>
  <si>
    <t>Secondary Treatment - Final Clarifiers</t>
  </si>
  <si>
    <t>199200000251260</t>
  </si>
  <si>
    <t>GV NITR-EFF PS-ELEC &amp; INSTRU</t>
  </si>
  <si>
    <t>Secondary Treatment - Return Sludge Pumping</t>
  </si>
  <si>
    <t>199200000251250</t>
  </si>
  <si>
    <t>GV NITR-PLT PS-ELEC &amp; INSTRU</t>
  </si>
  <si>
    <t>199200000225260</t>
  </si>
  <si>
    <t>GV NITR-PLT PS-IMPR TO GROUN</t>
  </si>
  <si>
    <t>199200000216520</t>
  </si>
  <si>
    <t>GV NITR-CONTRACT-BUILDING/BL</t>
  </si>
  <si>
    <t>Effluent Disposal - Effluent Filtration</t>
  </si>
  <si>
    <t>199200000216530</t>
  </si>
  <si>
    <t>GV NITR-CONTRACT-RETAINING W</t>
  </si>
  <si>
    <t>199000000251180</t>
  </si>
  <si>
    <t>GV CHLOR MAINT SHOP - ELE &amp;</t>
  </si>
  <si>
    <t>Effluent Disposal - Chlorination</t>
  </si>
  <si>
    <t>199000000232140</t>
  </si>
  <si>
    <t>GV CHLOR MS - AERATION EQ</t>
  </si>
  <si>
    <t>199000000216410</t>
  </si>
  <si>
    <t>GV CHLOR MS - BUILDING</t>
  </si>
  <si>
    <t>199000000251190</t>
  </si>
  <si>
    <t>GV CHLOR MS - COMPRESSOR</t>
  </si>
  <si>
    <t>199000000232130</t>
  </si>
  <si>
    <t>GV CHLOR MS - METER BOXES</t>
  </si>
  <si>
    <t>199000000232120</t>
  </si>
  <si>
    <t>GV CHLOR MS - PIPE GALLERY</t>
  </si>
  <si>
    <t>199000000216300</t>
  </si>
  <si>
    <t>GV D PLT - PL FEED BLD</t>
  </si>
  <si>
    <t>199200000216480</t>
  </si>
  <si>
    <t>GV NITR-CHL STOR-BUILDING</t>
  </si>
  <si>
    <t>199200000251270</t>
  </si>
  <si>
    <t>GV NITR-CHL STOR-ELECT &amp; INS</t>
  </si>
  <si>
    <t>199200000227990</t>
  </si>
  <si>
    <t>GV NITR-CHL STOR-ENGINEERING</t>
  </si>
  <si>
    <t>199200000225280</t>
  </si>
  <si>
    <t>GV NITR-CHL STOR-IMPR TO GRO</t>
  </si>
  <si>
    <t>199200000232250</t>
  </si>
  <si>
    <t>GV NITR-CHL STOR-PIPE GALLER</t>
  </si>
  <si>
    <t>199200000232240</t>
  </si>
  <si>
    <t>GV NITR-CHL STOR-PUMPING EQU</t>
  </si>
  <si>
    <t>199200000216490</t>
  </si>
  <si>
    <t>GV NITR-CHL TNK-BUILDINGS</t>
  </si>
  <si>
    <t>199200000251280</t>
  </si>
  <si>
    <t>GV NITR-CHL TNK-ELECT &amp; INST</t>
  </si>
  <si>
    <t>199200000225290</t>
  </si>
  <si>
    <t>GV NITR-CHL TNK-IMPR TO GROU</t>
  </si>
  <si>
    <t>199200000232270</t>
  </si>
  <si>
    <t>GV NITR-CHL TNK-PIPE GALLERY</t>
  </si>
  <si>
    <t>199200000232260</t>
  </si>
  <si>
    <t>GV NITR-CHL TNK-SUBMERSIBLE</t>
  </si>
  <si>
    <t>198900000231800</t>
  </si>
  <si>
    <t>GV-HB OCST OVERAGE - CHLOR H</t>
  </si>
  <si>
    <t>Effluent Disposal - Effluent Pumping</t>
  </si>
  <si>
    <t>199200000227980</t>
  </si>
  <si>
    <t>GV NITR-EFF PS-ENGINEERING</t>
  </si>
  <si>
    <t>199200000225270</t>
  </si>
  <si>
    <t>GV NITR-EFF PS-IMPR TO GROUN</t>
  </si>
  <si>
    <t>199200000232230</t>
  </si>
  <si>
    <t>GV NITR-EFF PS-PIPE GALLERY</t>
  </si>
  <si>
    <t>199200000232220</t>
  </si>
  <si>
    <t>GV NITR-EFF PS-PUMPING EQUIP</t>
  </si>
  <si>
    <t>199200000227960</t>
  </si>
  <si>
    <t>GV NITR-ENGINEERING</t>
  </si>
  <si>
    <t>199200000216460</t>
  </si>
  <si>
    <t>GV NITR-PLT PS-BUILDINGS</t>
  </si>
  <si>
    <t>199200000227970</t>
  </si>
  <si>
    <t>GV NITR-PLT PS-ENGINEERING</t>
  </si>
  <si>
    <t>199200000216450</t>
  </si>
  <si>
    <t>GV NITR-SKIMMER BRIDGE</t>
  </si>
  <si>
    <t>199000000232110</t>
  </si>
  <si>
    <t>GV IMP - SLUDGE THICKINER</t>
  </si>
  <si>
    <t>Sludge Handling &amp; Disposal - Sludge Thickening (Primary)</t>
  </si>
  <si>
    <t>198900000251040</t>
  </si>
  <si>
    <t>GV-HB SLDY DIGEST - ELEC &amp; I</t>
  </si>
  <si>
    <t>Sludge Handling &amp; Disposal - Digestion</t>
  </si>
  <si>
    <t>198900000216060</t>
  </si>
  <si>
    <t>GV-HB SLDY DIGEST - ENGINE G</t>
  </si>
  <si>
    <t>198900000231710</t>
  </si>
  <si>
    <t>GV-HB SLDY DIGEST - FLOAT GA</t>
  </si>
  <si>
    <t>198900000231730</t>
  </si>
  <si>
    <t>GV-HB SLDY DIGEST - GAS COMP</t>
  </si>
  <si>
    <t>198900000216050</t>
  </si>
  <si>
    <t>GV-HB SLDY DIGEST - GAS MIXI</t>
  </si>
  <si>
    <t>198900000225130</t>
  </si>
  <si>
    <t>GV-HB SLDY DIGEST - IMPROV T</t>
  </si>
  <si>
    <t>198900000231750</t>
  </si>
  <si>
    <t>GV-HB SLDY DIGEST - PIPE GAL</t>
  </si>
  <si>
    <t>198900000231740</t>
  </si>
  <si>
    <t>GV-HB SLDY DIGEST - PUMPING</t>
  </si>
  <si>
    <t>198900000231720</t>
  </si>
  <si>
    <t>GV-HB SLDY DIGEST - SLUDGE M</t>
  </si>
  <si>
    <t>198900000216040</t>
  </si>
  <si>
    <t>GV-HB SLDY DIGESTORS - DIGES</t>
  </si>
  <si>
    <t>199000000232070</t>
  </si>
  <si>
    <t>GV D PLT - INFLUENT EQPT</t>
  </si>
  <si>
    <t>Sludge Handling &amp; Disposal - Dewatering</t>
  </si>
  <si>
    <t>199000000232060</t>
  </si>
  <si>
    <t>GV D PLT - POLYMER STS</t>
  </si>
  <si>
    <t>198900000231780</t>
  </si>
  <si>
    <t>GV-HB COST OVERAGE - DE WATE</t>
  </si>
  <si>
    <t>198900000231820</t>
  </si>
  <si>
    <t>GV-HB COST OVERAGE - RAPID M</t>
  </si>
  <si>
    <t>199000000251150</t>
  </si>
  <si>
    <t>GV D PLT - CONVEYORS</t>
  </si>
  <si>
    <t>Sludge Handling &amp; Disposal - Other Sludge Facilities</t>
  </si>
  <si>
    <t>199000000216320</t>
  </si>
  <si>
    <t>GV D PLT - HYDROPNEU TANK</t>
  </si>
  <si>
    <t>Admin &amp; General - Treatment</t>
  </si>
  <si>
    <t>199000000225210</t>
  </si>
  <si>
    <t>GV IMP - IMP TO GROUNDS</t>
  </si>
  <si>
    <t>199000000216400</t>
  </si>
  <si>
    <t>GV IMP - JUNCTION BOX ABC</t>
  </si>
  <si>
    <t>199200000225310</t>
  </si>
  <si>
    <t>GV NITR-CONTRACT-IMPR TO GRO</t>
  </si>
  <si>
    <t>199000000251210</t>
  </si>
  <si>
    <t>GV YARD - ELEC &amp; INSTR</t>
  </si>
  <si>
    <t>199000000225230</t>
  </si>
  <si>
    <t>GV YARD - IMPROV TO GROUNDS</t>
  </si>
  <si>
    <t>199000000225220</t>
  </si>
  <si>
    <t>GV YARD - ROADWAYS</t>
  </si>
  <si>
    <t>199000000225240</t>
  </si>
  <si>
    <t>GV YARD - SPRINKLER SYS</t>
  </si>
  <si>
    <t>199000000251220</t>
  </si>
  <si>
    <t>GV YARD - YARD LIGHTING</t>
  </si>
  <si>
    <t>199200000232300</t>
  </si>
  <si>
    <t>GV NITR-CONTRACT-PUMPING EQU</t>
  </si>
  <si>
    <t>Admin &amp; General - Pumping</t>
  </si>
  <si>
    <t>201410000010953</t>
  </si>
  <si>
    <t>GOVALLE TUNNEL ODOR/CORROSION REHAB</t>
  </si>
  <si>
    <t>Collection - Collection System</t>
  </si>
  <si>
    <t>199000000233040</t>
  </si>
  <si>
    <t>GV I&amp;D - MANHOLES</t>
  </si>
  <si>
    <t>Admin &amp; General - Valves/Pipes</t>
  </si>
  <si>
    <t>199000000233070</t>
  </si>
  <si>
    <t>GV I&amp;D - MECH &amp; PUMPING EQP</t>
  </si>
  <si>
    <t>199000000233050</t>
  </si>
  <si>
    <t>GV I&amp;D - PIPE GALLERY</t>
  </si>
  <si>
    <t>199000000233060</t>
  </si>
  <si>
    <t>GV I&amp;D - PROCESSING EQUIP</t>
  </si>
  <si>
    <t>199000000233030</t>
  </si>
  <si>
    <t>GV I&amp;D - SAR SHAFT</t>
  </si>
  <si>
    <t>199200000232280</t>
  </si>
  <si>
    <t>GV NITR-CONTRACT-MANHOLES</t>
  </si>
  <si>
    <t>199200000232290</t>
  </si>
  <si>
    <t>GV NITR-CONTRACT-PIPE GALLER</t>
  </si>
  <si>
    <t>199000000232170</t>
  </si>
  <si>
    <t>GV YARD - PIPE GALLERY</t>
  </si>
  <si>
    <t>198900000231790</t>
  </si>
  <si>
    <t>GV-HB COST OVERAGE - PIPE GA</t>
  </si>
  <si>
    <t>198900000231840</t>
  </si>
  <si>
    <t>GV-OC LIFT STAT - MANHOLES</t>
  </si>
  <si>
    <t>Collection - Lift Stations</t>
  </si>
  <si>
    <t>199700000216550</t>
  </si>
  <si>
    <t>GOVAL-D-PL-SWGEAR-BLDG &amp; ST</t>
  </si>
  <si>
    <t>Admin &amp; General - Structures/Buildings</t>
  </si>
  <si>
    <t>199000000216310</t>
  </si>
  <si>
    <t>GV D PLT - WATER PUMP BLD</t>
  </si>
  <si>
    <t>199000000216370</t>
  </si>
  <si>
    <t>GV IMP - ADMIN BLD</t>
  </si>
  <si>
    <t>199000000216390</t>
  </si>
  <si>
    <t>GV IMP - RETAINING WALLS</t>
  </si>
  <si>
    <t>199200000225300</t>
  </si>
  <si>
    <t>GV NITR-MISC STRUC-IMPR TO G</t>
  </si>
  <si>
    <t>199700000251300</t>
  </si>
  <si>
    <t>GOVAL-D-PL-SWGEAR-ELECTRIC</t>
  </si>
  <si>
    <t>Admin &amp; General - Electric/Control</t>
  </si>
  <si>
    <t>199700000228020</t>
  </si>
  <si>
    <t>GOVAL-D-PL-SWGEAR-ENG</t>
  </si>
  <si>
    <t>Admin &amp; General - Engineering</t>
  </si>
  <si>
    <t>198900000227900</t>
  </si>
  <si>
    <t>GV IMPROVMENTS PH II - ENGIN</t>
  </si>
  <si>
    <t>198900000227910</t>
  </si>
  <si>
    <t>GV-HB COST OVERAGE - ENGINEE</t>
  </si>
  <si>
    <t>199000000225510</t>
  </si>
  <si>
    <t>GV I&amp;D - BERGS IMP TO GRD</t>
  </si>
  <si>
    <t>Admin &amp; General - Improvements to Grounds</t>
  </si>
  <si>
    <t>199000000225460</t>
  </si>
  <si>
    <t>GV I&amp;D - CANTERBURY L STA IM</t>
  </si>
  <si>
    <t>199000000225520</t>
  </si>
  <si>
    <t>GV I&amp;D - FARM IMP TO GRND</t>
  </si>
  <si>
    <t>199000000225530</t>
  </si>
  <si>
    <t>GV I&amp;D - FIELD IMP TO GRD</t>
  </si>
  <si>
    <t>199000000225550</t>
  </si>
  <si>
    <t>GV I&amp;D - GV IMP TO GRNDS</t>
  </si>
  <si>
    <t>199000000225500</t>
  </si>
  <si>
    <t>GV I&amp;D - HWY71 IM TO GRND</t>
  </si>
  <si>
    <t>199000000225470</t>
  </si>
  <si>
    <t>GV I&amp;D - KRIEG IMP TO GRD</t>
  </si>
  <si>
    <t>199000000225490</t>
  </si>
  <si>
    <t>GV I&amp;D - LHEED IM TO GRND</t>
  </si>
  <si>
    <t>199000000225480</t>
  </si>
  <si>
    <t>GV I&amp;D - MPOLIS IM TO GRD</t>
  </si>
  <si>
    <t>199000000225540</t>
  </si>
  <si>
    <t>GV I&amp;D - SAR IMP TO GRNDS</t>
  </si>
  <si>
    <t>199000000251130</t>
  </si>
  <si>
    <t>GV IMP - FL EQ ELEC &amp; INSTR</t>
  </si>
  <si>
    <t>198900000227500</t>
  </si>
  <si>
    <t>GV-HB SLDY DIGEST - DIESEL T</t>
  </si>
  <si>
    <t>199600000228410</t>
  </si>
  <si>
    <t>GOV INTERCEPTOR/DIVERS-ENGIN</t>
  </si>
  <si>
    <t>199000000226200</t>
  </si>
  <si>
    <t>GV IMP - ENGINEERING</t>
  </si>
  <si>
    <t>199000000231990</t>
  </si>
  <si>
    <t>GV IMP - FL EQ BASIN CLARIFI</t>
  </si>
  <si>
    <t>199000000217000</t>
  </si>
  <si>
    <t>GV I&amp;D - CANTERBURY L STA BL</t>
  </si>
  <si>
    <t>199000000251600</t>
  </si>
  <si>
    <t>GV I&amp;D - CANTERBURY L STA EL</t>
  </si>
  <si>
    <t>199000000217040</t>
  </si>
  <si>
    <t>GV I&amp;D - CONTROL BUILDING</t>
  </si>
  <si>
    <t>199000000217030</t>
  </si>
  <si>
    <t>GV I&amp;D - HWY71 STRUCTURES</t>
  </si>
  <si>
    <t>199000000217020</t>
  </si>
  <si>
    <t>GV I&amp;D - LOCKHEED BLD</t>
  </si>
  <si>
    <t>199000000217010</t>
  </si>
  <si>
    <t>GV I&amp;D - MPOLIS BLD</t>
  </si>
  <si>
    <t>198900000251060</t>
  </si>
  <si>
    <t>GV-OC LIFT STAT - ELEC &amp; INS</t>
  </si>
  <si>
    <t>198900000225140</t>
  </si>
  <si>
    <t>GV-OC LIFT STAT - IMPROV TO</t>
  </si>
  <si>
    <t>198900000231870</t>
  </si>
  <si>
    <t>GV-OC LIFT STAT - PIPE GALLE</t>
  </si>
  <si>
    <t>198900000231860</t>
  </si>
  <si>
    <t>GV-OC LIFT STAT - PUMPS</t>
  </si>
  <si>
    <t>198900000216120</t>
  </si>
  <si>
    <t>GV-OC LIFT STAT - STRUCTURES</t>
  </si>
  <si>
    <t>198900000231880</t>
  </si>
  <si>
    <t>GV-OC SLUDGE TRANSMISSION MA</t>
  </si>
  <si>
    <t>198900000231850</t>
  </si>
  <si>
    <t>GV-OV LIFT STAT - MAGMETER</t>
  </si>
  <si>
    <t>201010000035599</t>
  </si>
  <si>
    <t>GOVALLE 1 BASIN WW IMPROV</t>
  </si>
  <si>
    <t>201010000035600</t>
  </si>
  <si>
    <t>GOVALLE 1 NEWTON ST WW IMPROV</t>
  </si>
  <si>
    <t>201010000035582</t>
  </si>
  <si>
    <t>GOVALLE 1-SO 2ND WW IMPROV</t>
  </si>
  <si>
    <t>201010000035601</t>
  </si>
  <si>
    <t>GOVALLE 2 BLUNN CK WW IMPROV</t>
  </si>
  <si>
    <t>201010000035594</t>
  </si>
  <si>
    <t>GOVALLE 3 PARKER LN/METCALFE RD</t>
  </si>
  <si>
    <t>2004UP000044400</t>
  </si>
  <si>
    <t>GOVALLE 3 SSES</t>
  </si>
  <si>
    <t>201010000035603</t>
  </si>
  <si>
    <t>GOVALLE 4 UT 40 ST WW IMPROV</t>
  </si>
  <si>
    <t>201010000035602</t>
  </si>
  <si>
    <t>GOVALLE 4 WLR PDNLS WW IMPROV</t>
  </si>
  <si>
    <t>201010000035606</t>
  </si>
  <si>
    <t>GOVALLE 5 BASIN-PRJ 4 WW IMPROV</t>
  </si>
  <si>
    <t>2003UP000044410</t>
  </si>
  <si>
    <t>GOVALLE 5 SSES</t>
  </si>
  <si>
    <t>201010000035604</t>
  </si>
  <si>
    <t>GOVALLE BASIN SSO PRO</t>
  </si>
  <si>
    <t>200810000019443</t>
  </si>
  <si>
    <t>GOVALLE LAB RELOC</t>
  </si>
  <si>
    <t>201810000003147</t>
  </si>
  <si>
    <t>GOVALLE SECUITY ACCESS SYSTEM UPGADE - 6621.014</t>
  </si>
  <si>
    <t>197500000215770</t>
  </si>
  <si>
    <t>GOVALLE TREATMENT   AUXILLIA</t>
  </si>
  <si>
    <t>197000000215760</t>
  </si>
  <si>
    <t>GOVALLE TREATMENT   PLANT</t>
  </si>
  <si>
    <t>2001UP000044360</t>
  </si>
  <si>
    <t>GOVALLE TUNNEL I&amp;I STUDY</t>
  </si>
  <si>
    <t>201110000041155</t>
  </si>
  <si>
    <t>GOVALLE WW TUNNEL IMPROV</t>
  </si>
  <si>
    <t>201110000041147</t>
  </si>
  <si>
    <t>GOVALLE WWTP ROOFING</t>
  </si>
  <si>
    <t>Admin &amp; General - Buildings</t>
  </si>
  <si>
    <t>199000000232990</t>
  </si>
  <si>
    <t>GV I&amp;D - BERGS ACC TUNNEL</t>
  </si>
  <si>
    <t>199000000232980</t>
  </si>
  <si>
    <t>GV I&amp;D - BERGSTROM SHAFT</t>
  </si>
  <si>
    <t>199000000232900</t>
  </si>
  <si>
    <t>GV I&amp;D - CANTERBURY L STA SH</t>
  </si>
  <si>
    <t>199000000233000</t>
  </si>
  <si>
    <t>GV I&amp;D - FARM SHAFT</t>
  </si>
  <si>
    <t>199000000233010</t>
  </si>
  <si>
    <t>GV I&amp;D - FIELD SHAFT</t>
  </si>
  <si>
    <t>199000000232960</t>
  </si>
  <si>
    <t>GV I&amp;D - HWY 71 SHAFT</t>
  </si>
  <si>
    <t>199000000232970</t>
  </si>
  <si>
    <t>GV I&amp;D - HWY71 ACC TUNNEL</t>
  </si>
  <si>
    <t>199000000232910</t>
  </si>
  <si>
    <t>GV I&amp;D - KRIEG SHAFT</t>
  </si>
  <si>
    <t>199000000232950</t>
  </si>
  <si>
    <t>GV I&amp;D - LHEED ACC TUNNEL</t>
  </si>
  <si>
    <t>199000000232940</t>
  </si>
  <si>
    <t>GV I&amp;D - LOCKHEED SHAFT</t>
  </si>
  <si>
    <t>199000000232930</t>
  </si>
  <si>
    <t>GV I&amp;D - MPOLIS ACC TUNEL</t>
  </si>
  <si>
    <t>199000000232920</t>
  </si>
  <si>
    <t>GV I&amp;D - MPOLIS SHAFT</t>
  </si>
  <si>
    <t>199000000233020</t>
  </si>
  <si>
    <t>GV I&amp;D - SAR TUNNEL</t>
  </si>
  <si>
    <t>199500000251940</t>
  </si>
  <si>
    <t>GOV DECHLRNTN SYS-ELEC &amp; INS</t>
  </si>
  <si>
    <t>Effluent Disposal - Dechlorination</t>
  </si>
  <si>
    <t>199500000228380</t>
  </si>
  <si>
    <t>GOV DECHLRNTN SYS-ENGINEERIN</t>
  </si>
  <si>
    <t>199500000225650</t>
  </si>
  <si>
    <t>GOV DECHLRNTN SYS-IMPR TO GR</t>
  </si>
  <si>
    <t>199500000233290</t>
  </si>
  <si>
    <t>GOV DECHLRNTN SYS-PIPE GALLE</t>
  </si>
  <si>
    <t>199500000233310</t>
  </si>
  <si>
    <t>GOV DECHLRNTN SYS-PUMP EQUIP</t>
  </si>
  <si>
    <t>199500000217250</t>
  </si>
  <si>
    <t>GOV DECHLRNTN SYS-STRUCTURE</t>
  </si>
  <si>
    <t>Acq Date</t>
  </si>
  <si>
    <t>Acq Value</t>
  </si>
  <si>
    <t>Co Asset No</t>
  </si>
  <si>
    <t>Description</t>
  </si>
  <si>
    <t>Accum Deprec</t>
  </si>
  <si>
    <t>Code</t>
  </si>
  <si>
    <t>Useful Life</t>
  </si>
  <si>
    <t>Standard Acq Date</t>
  </si>
  <si>
    <t>Acq Yr</t>
  </si>
  <si>
    <t>Annual Dep</t>
  </si>
  <si>
    <t>Code Desc</t>
  </si>
  <si>
    <t>Year</t>
  </si>
  <si>
    <t>CCI</t>
  </si>
  <si>
    <t>RCNLD</t>
  </si>
  <si>
    <t>2016 MPL</t>
  </si>
  <si>
    <t>2013 MPL</t>
  </si>
  <si>
    <t>2013 check</t>
  </si>
  <si>
    <t>2016 check</t>
  </si>
  <si>
    <t>Total</t>
  </si>
  <si>
    <t xml:space="preserve"> </t>
  </si>
  <si>
    <t>Test Year</t>
  </si>
  <si>
    <t>Actual Deprec</t>
  </si>
  <si>
    <t>Book Value</t>
  </si>
  <si>
    <t>Av. Remaining Years</t>
  </si>
  <si>
    <t>=</t>
  </si>
  <si>
    <t>Remaining Depr. Years</t>
  </si>
  <si>
    <t>Attachment GC-3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</si>
</sst>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ill="1"/>
    <xf numFmtId="14" fontId="0" fillId="0" borderId="0" xfId="0" applyNumberFormat="1" applyFill="1" applyAlignment="1" applyProtection="1">
      <alignment vertical="center"/>
    </xf>
    <xf numFmtId="43" fontId="0" fillId="0" borderId="0" xfId="1" applyFont="1" applyFill="1"/>
    <xf numFmtId="14" fontId="0" fillId="0" borderId="0" xfId="0" applyNumberFormat="1" applyFill="1"/>
    <xf numFmtId="43" fontId="3" fillId="0" borderId="0" xfId="1" applyFont="1" applyFill="1"/>
    <xf numFmtId="0" fontId="4" fillId="0" borderId="0" xfId="0" applyFont="1" applyFill="1" applyBorder="1"/>
    <xf numFmtId="38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43" fontId="4" fillId="0" borderId="0" xfId="1" applyFont="1" applyFill="1" applyBorder="1"/>
    <xf numFmtId="164" fontId="0" fillId="0" borderId="0" xfId="1" applyNumberFormat="1" applyFont="1" applyFill="1"/>
    <xf numFmtId="43" fontId="2" fillId="0" borderId="0" xfId="1" applyFont="1" applyFill="1"/>
    <xf numFmtId="0" fontId="5" fillId="0" borderId="0" xfId="0" applyFont="1"/>
    <xf numFmtId="164" fontId="5" fillId="0" borderId="0" xfId="0" applyNumberFormat="1" applyFont="1"/>
    <xf numFmtId="0" fontId="4" fillId="2" borderId="0" xfId="0" applyFont="1" applyFill="1" applyBorder="1"/>
    <xf numFmtId="14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4" fontId="2" fillId="0" borderId="0" xfId="1" applyNumberFormat="1" applyFont="1" applyFill="1"/>
    <xf numFmtId="164" fontId="4" fillId="0" borderId="0" xfId="0" applyNumberFormat="1" applyFont="1" applyFill="1" applyBorder="1"/>
    <xf numFmtId="0" fontId="3" fillId="0" borderId="0" xfId="0" applyFont="1" applyFill="1" applyBorder="1"/>
  </cellXfs>
  <cellStyles count="2">
    <cellStyle name="Comma" xfId="1" builtinId="3"/>
    <cellStyle name="Normal" xfId="0" builtinId="0"/>
  </cellStyles>
  <dxfs count="2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8%20Fixed%20Assets%20Pivot%20Tab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 pivot"/>
      <sheetName val="WATER"/>
      <sheetName val="Swr pivot"/>
      <sheetName val="SEWER"/>
      <sheetName val="Wtr Codes"/>
      <sheetName val="WW Codes"/>
      <sheetName val="Inputs"/>
      <sheetName val="CC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40</v>
          </cell>
          <cell r="B2" t="str">
            <v>Prelim Treatment - Flow Equalization</v>
          </cell>
        </row>
        <row r="3">
          <cell r="A3">
            <v>41</v>
          </cell>
          <cell r="B3" t="str">
            <v>Prelim Treatment - Influent Facilities</v>
          </cell>
        </row>
        <row r="4">
          <cell r="A4">
            <v>42</v>
          </cell>
          <cell r="B4" t="str">
            <v>Prelim Treatment - Bar Screens</v>
          </cell>
        </row>
        <row r="5">
          <cell r="A5">
            <v>43</v>
          </cell>
          <cell r="B5" t="str">
            <v>Prelim Treatment - Degritters/Grit Removal</v>
          </cell>
        </row>
        <row r="6">
          <cell r="A6">
            <v>44</v>
          </cell>
          <cell r="B6" t="str">
            <v>Primary Treatment - Primary Clarifiers</v>
          </cell>
        </row>
        <row r="7">
          <cell r="A7">
            <v>45</v>
          </cell>
          <cell r="B7" t="str">
            <v>Primary Treatment - Primary Sludge Pumping</v>
          </cell>
        </row>
        <row r="8">
          <cell r="A8">
            <v>46</v>
          </cell>
          <cell r="B8" t="str">
            <v>Primary Treatment - Primary Effluent P.S.</v>
          </cell>
        </row>
        <row r="9">
          <cell r="A9">
            <v>47</v>
          </cell>
          <cell r="B9" t="str">
            <v>Secondary Treatment - Aeration Basins - Structures</v>
          </cell>
        </row>
        <row r="10">
          <cell r="A10">
            <v>48</v>
          </cell>
          <cell r="B10" t="str">
            <v>Secondary Treatment - Aeration Basins - Equipment</v>
          </cell>
        </row>
        <row r="11">
          <cell r="A11">
            <v>49</v>
          </cell>
          <cell r="B11" t="str">
            <v>Secondary Treatment - Lagoons</v>
          </cell>
        </row>
        <row r="12">
          <cell r="A12">
            <v>50</v>
          </cell>
          <cell r="B12" t="str">
            <v>Secondary Treatment - Lagoons - CC</v>
          </cell>
        </row>
        <row r="13">
          <cell r="A13">
            <v>51</v>
          </cell>
          <cell r="B13" t="str">
            <v>Secondary Treatment - Final Clarifiers</v>
          </cell>
        </row>
        <row r="14">
          <cell r="A14">
            <v>52</v>
          </cell>
          <cell r="B14" t="str">
            <v>Secondary Treatment - Return Sludge Pumping</v>
          </cell>
        </row>
        <row r="15">
          <cell r="A15">
            <v>53</v>
          </cell>
          <cell r="B15" t="str">
            <v>Effluent Disposal - Effluent Filtration</v>
          </cell>
        </row>
        <row r="16">
          <cell r="A16">
            <v>54</v>
          </cell>
          <cell r="B16" t="str">
            <v>Effluent Disposal - Chlorination</v>
          </cell>
        </row>
        <row r="17">
          <cell r="A17">
            <v>55</v>
          </cell>
          <cell r="B17" t="str">
            <v>Effluent Disposal - Dechlorination</v>
          </cell>
        </row>
        <row r="18">
          <cell r="A18">
            <v>56</v>
          </cell>
          <cell r="B18" t="str">
            <v>Effluent Disposal - Effluent Pumping</v>
          </cell>
        </row>
        <row r="19">
          <cell r="A19">
            <v>57</v>
          </cell>
          <cell r="B19" t="str">
            <v>Effluent Disposal - Effluent Pumping - CC</v>
          </cell>
        </row>
        <row r="20">
          <cell r="A20">
            <v>58</v>
          </cell>
          <cell r="B20" t="str">
            <v>Sludge Handling &amp; Disposal - Sludge Thickening (Primary)</v>
          </cell>
        </row>
        <row r="21">
          <cell r="A21">
            <v>59</v>
          </cell>
          <cell r="B21" t="str">
            <v>Sludge Handling &amp; Disposal - Dissolved Air Flotation</v>
          </cell>
        </row>
        <row r="22">
          <cell r="A22">
            <v>60</v>
          </cell>
          <cell r="B22" t="str">
            <v>Sludge Handling &amp; Disposal - Digestion</v>
          </cell>
        </row>
        <row r="23">
          <cell r="A23">
            <v>61</v>
          </cell>
          <cell r="B23" t="str">
            <v>Sludge Handling &amp; Disposal - Dewatering</v>
          </cell>
        </row>
        <row r="24">
          <cell r="A24">
            <v>62</v>
          </cell>
          <cell r="B24" t="str">
            <v>Sludge Handling &amp; Disposal - Odor Control</v>
          </cell>
        </row>
        <row r="25">
          <cell r="A25">
            <v>63</v>
          </cell>
          <cell r="B25" t="str">
            <v>Sludge Handling &amp; Disposal - Sludge Drying Beds</v>
          </cell>
        </row>
        <row r="26">
          <cell r="A26">
            <v>64</v>
          </cell>
          <cell r="B26" t="str">
            <v>Sludge Handling &amp; Disposal - Composting / Land Application</v>
          </cell>
        </row>
        <row r="27">
          <cell r="A27">
            <v>65</v>
          </cell>
          <cell r="B27" t="str">
            <v>Sludge Handling &amp; Disposal - Other Sludge Facilities</v>
          </cell>
        </row>
        <row r="28">
          <cell r="A28">
            <v>66</v>
          </cell>
          <cell r="B28" t="str">
            <v>Admin &amp; General - Treatment</v>
          </cell>
        </row>
        <row r="29">
          <cell r="A29">
            <v>67</v>
          </cell>
          <cell r="B29" t="str">
            <v>Admin &amp; General - Treatment - CC</v>
          </cell>
        </row>
        <row r="30">
          <cell r="A30">
            <v>68</v>
          </cell>
          <cell r="B30" t="str">
            <v>Admin &amp; General - Pumping</v>
          </cell>
        </row>
        <row r="31">
          <cell r="A31">
            <v>69</v>
          </cell>
          <cell r="B31" t="str">
            <v>Admin &amp; General - Pumping - CC</v>
          </cell>
        </row>
        <row r="32">
          <cell r="A32">
            <v>70</v>
          </cell>
          <cell r="B32" t="str">
            <v>Admin &amp; General - Valves/Pipes</v>
          </cell>
        </row>
        <row r="33">
          <cell r="A33">
            <v>71</v>
          </cell>
          <cell r="B33" t="str">
            <v>Admin &amp; General - Valves/Pipes - CC</v>
          </cell>
        </row>
        <row r="34">
          <cell r="A34">
            <v>72</v>
          </cell>
          <cell r="B34" t="str">
            <v>Admin &amp; General - Structures/Buildings</v>
          </cell>
        </row>
        <row r="35">
          <cell r="A35">
            <v>73</v>
          </cell>
          <cell r="B35" t="str">
            <v>Admin &amp; General - Structures/Buildings - CC</v>
          </cell>
        </row>
        <row r="36">
          <cell r="A36">
            <v>74</v>
          </cell>
          <cell r="B36" t="str">
            <v>Admin &amp; General - Electric/Control</v>
          </cell>
        </row>
        <row r="37">
          <cell r="A37">
            <v>75</v>
          </cell>
          <cell r="B37" t="str">
            <v>Admin &amp; General - Engineering</v>
          </cell>
        </row>
        <row r="38">
          <cell r="A38">
            <v>76</v>
          </cell>
          <cell r="B38" t="str">
            <v>Admin &amp; General - Buildings</v>
          </cell>
        </row>
        <row r="39">
          <cell r="A39">
            <v>77</v>
          </cell>
          <cell r="B39" t="str">
            <v>Admin &amp; General - Buildings - CC</v>
          </cell>
        </row>
        <row r="40">
          <cell r="A40">
            <v>78</v>
          </cell>
          <cell r="B40" t="str">
            <v>Admin &amp; General - Improvements to Grounds</v>
          </cell>
        </row>
        <row r="41">
          <cell r="A41">
            <v>79</v>
          </cell>
          <cell r="B41" t="str">
            <v>Admin &amp; General - Improvements to Grounds - CC</v>
          </cell>
        </row>
        <row r="42">
          <cell r="A42">
            <v>80</v>
          </cell>
          <cell r="B42" t="str">
            <v>Admin &amp; General - Laboratories</v>
          </cell>
        </row>
        <row r="43">
          <cell r="A43">
            <v>81</v>
          </cell>
          <cell r="B43" t="str">
            <v>Admin &amp; General - Furniture/Fixtures</v>
          </cell>
        </row>
        <row r="44">
          <cell r="A44">
            <v>82</v>
          </cell>
          <cell r="B44" t="str">
            <v>Admin &amp; General - Machinery/Equipment</v>
          </cell>
        </row>
        <row r="45">
          <cell r="A45">
            <v>83</v>
          </cell>
          <cell r="B45" t="str">
            <v>Admin &amp; General - Machinery/Equipment - CC</v>
          </cell>
        </row>
        <row r="46">
          <cell r="A46">
            <v>84</v>
          </cell>
          <cell r="B46" t="str">
            <v>Admin &amp; General - Engineering</v>
          </cell>
        </row>
        <row r="47">
          <cell r="A47">
            <v>85</v>
          </cell>
          <cell r="B47" t="str">
            <v>Admin &amp; General - Engineering - CC</v>
          </cell>
        </row>
        <row r="48">
          <cell r="A48">
            <v>86</v>
          </cell>
          <cell r="B48" t="str">
            <v>Admin &amp; General - Services</v>
          </cell>
        </row>
        <row r="49">
          <cell r="A49">
            <v>87</v>
          </cell>
          <cell r="B49" t="str">
            <v>Admin &amp; General - Services - CC</v>
          </cell>
        </row>
        <row r="50">
          <cell r="A50">
            <v>88</v>
          </cell>
          <cell r="B50" t="str">
            <v>Collection - Lift Stations</v>
          </cell>
        </row>
        <row r="51">
          <cell r="A51">
            <v>89</v>
          </cell>
          <cell r="B51" t="str">
            <v>Collection - Lift Stations - CC</v>
          </cell>
        </row>
        <row r="52">
          <cell r="A52">
            <v>90</v>
          </cell>
          <cell r="B52" t="str">
            <v>Collection - Collection System</v>
          </cell>
        </row>
        <row r="53">
          <cell r="A53">
            <v>91</v>
          </cell>
          <cell r="B53" t="str">
            <v>Collection - Collection System - CC</v>
          </cell>
        </row>
        <row r="54">
          <cell r="A54">
            <v>92</v>
          </cell>
          <cell r="B54" t="str">
            <v>Administration</v>
          </cell>
        </row>
        <row r="55">
          <cell r="A55">
            <v>93</v>
          </cell>
          <cell r="B55" t="str">
            <v>Pumping</v>
          </cell>
        </row>
        <row r="56">
          <cell r="A56">
            <v>94</v>
          </cell>
          <cell r="B56" t="str">
            <v>Land &amp; Easements</v>
          </cell>
        </row>
        <row r="57">
          <cell r="A57">
            <v>95</v>
          </cell>
          <cell r="B57" t="str">
            <v>Land &amp; Easements - CC</v>
          </cell>
        </row>
      </sheetData>
      <sheetData sheetId="6">
        <row r="13">
          <cell r="C13">
            <v>9069.8333333333339</v>
          </cell>
        </row>
      </sheetData>
      <sheetData sheetId="7">
        <row r="7">
          <cell r="E7">
            <v>1930</v>
          </cell>
          <cell r="F7">
            <v>203</v>
          </cell>
        </row>
        <row r="8">
          <cell r="E8">
            <v>1931</v>
          </cell>
          <cell r="F8">
            <v>181</v>
          </cell>
        </row>
        <row r="9">
          <cell r="E9">
            <v>1932</v>
          </cell>
          <cell r="F9">
            <v>157</v>
          </cell>
        </row>
        <row r="10">
          <cell r="E10">
            <v>1933</v>
          </cell>
          <cell r="F10">
            <v>170</v>
          </cell>
        </row>
        <row r="11">
          <cell r="E11">
            <v>1934</v>
          </cell>
          <cell r="F11">
            <v>198</v>
          </cell>
        </row>
        <row r="12">
          <cell r="E12">
            <v>1935</v>
          </cell>
          <cell r="F12">
            <v>196</v>
          </cell>
        </row>
        <row r="13">
          <cell r="E13">
            <v>1936</v>
          </cell>
          <cell r="F13">
            <v>206</v>
          </cell>
        </row>
        <row r="14">
          <cell r="E14">
            <v>1937</v>
          </cell>
          <cell r="F14">
            <v>235</v>
          </cell>
        </row>
        <row r="15">
          <cell r="E15">
            <v>1938</v>
          </cell>
          <cell r="F15">
            <v>236</v>
          </cell>
        </row>
        <row r="16">
          <cell r="E16">
            <v>1939</v>
          </cell>
          <cell r="F16">
            <v>236</v>
          </cell>
        </row>
        <row r="17">
          <cell r="E17">
            <v>1940</v>
          </cell>
          <cell r="F17">
            <v>242</v>
          </cell>
        </row>
        <row r="18">
          <cell r="E18">
            <v>1941</v>
          </cell>
          <cell r="F18">
            <v>258</v>
          </cell>
        </row>
        <row r="19">
          <cell r="E19">
            <v>1942</v>
          </cell>
          <cell r="F19">
            <v>276</v>
          </cell>
        </row>
        <row r="20">
          <cell r="E20">
            <v>1943</v>
          </cell>
          <cell r="F20">
            <v>290</v>
          </cell>
        </row>
        <row r="21">
          <cell r="E21">
            <v>1944</v>
          </cell>
          <cell r="F21">
            <v>299</v>
          </cell>
        </row>
        <row r="22">
          <cell r="E22">
            <v>1945</v>
          </cell>
          <cell r="F22">
            <v>308</v>
          </cell>
        </row>
        <row r="23">
          <cell r="E23">
            <v>1946</v>
          </cell>
          <cell r="F23">
            <v>346</v>
          </cell>
        </row>
        <row r="24">
          <cell r="E24">
            <v>1947</v>
          </cell>
          <cell r="F24">
            <v>413</v>
          </cell>
        </row>
        <row r="25">
          <cell r="E25">
            <v>1948</v>
          </cell>
          <cell r="F25">
            <v>461</v>
          </cell>
        </row>
        <row r="26">
          <cell r="E26">
            <v>1949</v>
          </cell>
          <cell r="F26">
            <v>477</v>
          </cell>
        </row>
        <row r="27">
          <cell r="E27">
            <v>1950</v>
          </cell>
          <cell r="F27">
            <v>510</v>
          </cell>
        </row>
        <row r="28">
          <cell r="E28">
            <v>1951</v>
          </cell>
          <cell r="F28">
            <v>543</v>
          </cell>
        </row>
        <row r="29">
          <cell r="E29">
            <v>1952</v>
          </cell>
          <cell r="F29">
            <v>569</v>
          </cell>
        </row>
        <row r="30">
          <cell r="E30">
            <v>1953</v>
          </cell>
          <cell r="F30">
            <v>600</v>
          </cell>
        </row>
        <row r="31">
          <cell r="E31">
            <v>1954</v>
          </cell>
          <cell r="F31">
            <v>628</v>
          </cell>
        </row>
        <row r="32">
          <cell r="E32">
            <v>1955</v>
          </cell>
          <cell r="F32">
            <v>660</v>
          </cell>
        </row>
        <row r="33">
          <cell r="E33">
            <v>1956</v>
          </cell>
          <cell r="F33">
            <v>692</v>
          </cell>
        </row>
        <row r="34">
          <cell r="E34">
            <v>1957</v>
          </cell>
          <cell r="F34">
            <v>724</v>
          </cell>
        </row>
        <row r="35">
          <cell r="E35">
            <v>1958</v>
          </cell>
          <cell r="F35">
            <v>759</v>
          </cell>
        </row>
        <row r="36">
          <cell r="E36">
            <v>1959</v>
          </cell>
          <cell r="F36">
            <v>797</v>
          </cell>
        </row>
        <row r="37">
          <cell r="E37">
            <v>1960</v>
          </cell>
          <cell r="F37">
            <v>824</v>
          </cell>
        </row>
        <row r="38">
          <cell r="E38">
            <v>1961</v>
          </cell>
          <cell r="F38">
            <v>847</v>
          </cell>
        </row>
        <row r="39">
          <cell r="E39">
            <v>1962</v>
          </cell>
          <cell r="F39">
            <v>872</v>
          </cell>
        </row>
        <row r="40">
          <cell r="E40">
            <v>1963</v>
          </cell>
          <cell r="F40">
            <v>901</v>
          </cell>
        </row>
        <row r="41">
          <cell r="E41">
            <v>1964</v>
          </cell>
          <cell r="F41">
            <v>936</v>
          </cell>
        </row>
        <row r="42">
          <cell r="E42">
            <v>1965</v>
          </cell>
          <cell r="F42">
            <v>971</v>
          </cell>
        </row>
        <row r="43">
          <cell r="E43">
            <v>1966</v>
          </cell>
          <cell r="F43">
            <v>1019</v>
          </cell>
        </row>
        <row r="44">
          <cell r="E44">
            <v>1967</v>
          </cell>
          <cell r="F44">
            <v>1074</v>
          </cell>
        </row>
        <row r="45">
          <cell r="E45">
            <v>1968</v>
          </cell>
          <cell r="F45">
            <v>1155</v>
          </cell>
        </row>
        <row r="46">
          <cell r="E46">
            <v>1969</v>
          </cell>
          <cell r="F46">
            <v>1269</v>
          </cell>
        </row>
        <row r="47">
          <cell r="E47">
            <v>1970</v>
          </cell>
          <cell r="F47">
            <v>1445</v>
          </cell>
        </row>
        <row r="48">
          <cell r="E48">
            <v>1971</v>
          </cell>
          <cell r="F48">
            <v>1672</v>
          </cell>
        </row>
        <row r="49">
          <cell r="E49">
            <v>1972</v>
          </cell>
          <cell r="F49">
            <v>1816</v>
          </cell>
        </row>
        <row r="50">
          <cell r="E50">
            <v>1973</v>
          </cell>
          <cell r="F50">
            <v>1939</v>
          </cell>
        </row>
        <row r="51">
          <cell r="E51">
            <v>1974</v>
          </cell>
          <cell r="F51">
            <v>2101</v>
          </cell>
        </row>
        <row r="52">
          <cell r="E52">
            <v>1975</v>
          </cell>
          <cell r="F52">
            <v>2297</v>
          </cell>
        </row>
        <row r="53">
          <cell r="E53">
            <v>1976</v>
          </cell>
          <cell r="F53">
            <v>2490</v>
          </cell>
        </row>
        <row r="54">
          <cell r="E54">
            <v>1977</v>
          </cell>
          <cell r="F54">
            <v>2660</v>
          </cell>
        </row>
        <row r="55">
          <cell r="E55">
            <v>1978</v>
          </cell>
          <cell r="F55">
            <v>2869</v>
          </cell>
        </row>
        <row r="56">
          <cell r="E56">
            <v>1979</v>
          </cell>
          <cell r="F56">
            <v>3140</v>
          </cell>
        </row>
        <row r="57">
          <cell r="E57">
            <v>1980</v>
          </cell>
          <cell r="F57">
            <v>3376</v>
          </cell>
        </row>
        <row r="58">
          <cell r="E58"/>
          <cell r="F58"/>
        </row>
        <row r="59">
          <cell r="E59"/>
          <cell r="F59"/>
        </row>
        <row r="60">
          <cell r="E60"/>
          <cell r="F60"/>
        </row>
        <row r="61">
          <cell r="E61">
            <v>1981</v>
          </cell>
          <cell r="F61">
            <v>3558</v>
          </cell>
        </row>
        <row r="62">
          <cell r="E62"/>
          <cell r="F62"/>
        </row>
        <row r="63">
          <cell r="E63"/>
          <cell r="F63"/>
        </row>
        <row r="64">
          <cell r="E64"/>
          <cell r="F64"/>
        </row>
        <row r="65">
          <cell r="E65">
            <v>1982</v>
          </cell>
          <cell r="F65">
            <v>3847</v>
          </cell>
        </row>
        <row r="66">
          <cell r="E66"/>
          <cell r="F66"/>
        </row>
        <row r="67">
          <cell r="E67"/>
          <cell r="F67"/>
        </row>
        <row r="68">
          <cell r="E68"/>
          <cell r="F68"/>
        </row>
        <row r="69">
          <cell r="E69">
            <v>1983</v>
          </cell>
          <cell r="F69">
            <v>4082.75</v>
          </cell>
        </row>
        <row r="70">
          <cell r="E70"/>
          <cell r="F70"/>
        </row>
        <row r="71">
          <cell r="E71"/>
          <cell r="F71"/>
        </row>
        <row r="72">
          <cell r="E72"/>
          <cell r="F72"/>
        </row>
        <row r="73">
          <cell r="E73">
            <v>1984</v>
          </cell>
          <cell r="F73">
            <v>4149.75</v>
          </cell>
        </row>
        <row r="74">
          <cell r="E74"/>
          <cell r="F74"/>
        </row>
        <row r="75">
          <cell r="E75"/>
          <cell r="F75"/>
        </row>
        <row r="76">
          <cell r="E76"/>
          <cell r="F76"/>
        </row>
        <row r="77">
          <cell r="E77">
            <v>1985</v>
          </cell>
          <cell r="F77">
            <v>4202.25</v>
          </cell>
        </row>
        <row r="78">
          <cell r="E78"/>
          <cell r="F78"/>
        </row>
        <row r="79">
          <cell r="E79"/>
          <cell r="F79"/>
        </row>
        <row r="80">
          <cell r="E80"/>
          <cell r="F80"/>
        </row>
        <row r="81">
          <cell r="E81">
            <v>1986</v>
          </cell>
          <cell r="F81">
            <v>4305</v>
          </cell>
        </row>
        <row r="82">
          <cell r="E82"/>
          <cell r="F82"/>
        </row>
        <row r="83">
          <cell r="E83"/>
          <cell r="F83"/>
        </row>
        <row r="84">
          <cell r="E84"/>
          <cell r="F84"/>
        </row>
        <row r="85">
          <cell r="E85">
            <v>1987</v>
          </cell>
          <cell r="F85">
            <v>4420</v>
          </cell>
        </row>
        <row r="86">
          <cell r="E86"/>
          <cell r="F86"/>
        </row>
        <row r="87">
          <cell r="E87"/>
          <cell r="F87"/>
        </row>
        <row r="88">
          <cell r="E88"/>
          <cell r="F88"/>
        </row>
        <row r="89">
          <cell r="E89">
            <v>1988</v>
          </cell>
          <cell r="F89">
            <v>4528</v>
          </cell>
        </row>
        <row r="90">
          <cell r="E90"/>
          <cell r="F90"/>
        </row>
        <row r="91">
          <cell r="E91"/>
          <cell r="F91"/>
        </row>
        <row r="92">
          <cell r="E92"/>
          <cell r="F92"/>
        </row>
        <row r="93">
          <cell r="E93"/>
          <cell r="F93"/>
        </row>
        <row r="94">
          <cell r="E94"/>
          <cell r="F94"/>
        </row>
        <row r="95">
          <cell r="E95"/>
          <cell r="F95"/>
        </row>
        <row r="96">
          <cell r="E96"/>
          <cell r="F96"/>
        </row>
        <row r="97">
          <cell r="E97"/>
          <cell r="F97"/>
        </row>
        <row r="98">
          <cell r="E98"/>
          <cell r="F98"/>
        </row>
        <row r="99">
          <cell r="E99">
            <v>1989</v>
          </cell>
          <cell r="F99">
            <v>4609.2460000000001</v>
          </cell>
        </row>
        <row r="100">
          <cell r="E100"/>
          <cell r="F100"/>
        </row>
        <row r="101">
          <cell r="E101"/>
          <cell r="F101"/>
        </row>
        <row r="102">
          <cell r="E102"/>
          <cell r="F102"/>
        </row>
        <row r="103">
          <cell r="E103"/>
          <cell r="F103"/>
        </row>
        <row r="104">
          <cell r="E104"/>
          <cell r="F104"/>
        </row>
        <row r="105">
          <cell r="E105"/>
          <cell r="F105"/>
        </row>
        <row r="106">
          <cell r="E106"/>
          <cell r="F106"/>
        </row>
        <row r="107">
          <cell r="E107"/>
          <cell r="F107"/>
        </row>
        <row r="108">
          <cell r="E108"/>
          <cell r="F108"/>
        </row>
        <row r="109">
          <cell r="E109"/>
          <cell r="F109"/>
        </row>
        <row r="110">
          <cell r="E110"/>
          <cell r="F110"/>
        </row>
        <row r="111">
          <cell r="E111">
            <v>1990</v>
          </cell>
          <cell r="F111">
            <v>4731.3049999999994</v>
          </cell>
        </row>
        <row r="112">
          <cell r="E112"/>
          <cell r="F112"/>
        </row>
        <row r="113">
          <cell r="E113"/>
          <cell r="F113"/>
        </row>
        <row r="114">
          <cell r="E114"/>
          <cell r="F114"/>
        </row>
        <row r="115">
          <cell r="E115"/>
          <cell r="F115"/>
        </row>
        <row r="116">
          <cell r="E116"/>
          <cell r="F116"/>
        </row>
        <row r="117">
          <cell r="E117"/>
          <cell r="F117"/>
        </row>
        <row r="118">
          <cell r="E118"/>
          <cell r="F118"/>
        </row>
        <row r="119">
          <cell r="E119"/>
          <cell r="F119"/>
        </row>
        <row r="120">
          <cell r="E120"/>
          <cell r="F120"/>
        </row>
        <row r="121">
          <cell r="E121"/>
          <cell r="F121"/>
        </row>
        <row r="122">
          <cell r="E122"/>
          <cell r="F122"/>
        </row>
        <row r="123">
          <cell r="E123">
            <v>1991</v>
          </cell>
          <cell r="F123">
            <v>4835.1699999999992</v>
          </cell>
        </row>
        <row r="124">
          <cell r="E124"/>
          <cell r="F124"/>
        </row>
        <row r="125">
          <cell r="E125"/>
          <cell r="F125"/>
        </row>
        <row r="126">
          <cell r="E126"/>
          <cell r="F126"/>
        </row>
        <row r="127">
          <cell r="E127"/>
          <cell r="F127"/>
        </row>
        <row r="128">
          <cell r="E128"/>
          <cell r="F128"/>
        </row>
        <row r="129">
          <cell r="E129"/>
          <cell r="F129"/>
        </row>
        <row r="130">
          <cell r="E130"/>
          <cell r="F130"/>
        </row>
        <row r="131">
          <cell r="E131"/>
          <cell r="F131"/>
        </row>
        <row r="132">
          <cell r="E132"/>
          <cell r="F132"/>
        </row>
        <row r="133">
          <cell r="E133"/>
          <cell r="F133"/>
        </row>
        <row r="134">
          <cell r="E134"/>
          <cell r="F134"/>
        </row>
        <row r="135">
          <cell r="E135">
            <v>1992</v>
          </cell>
          <cell r="F135">
            <v>4984.5116666666663</v>
          </cell>
        </row>
        <row r="136">
          <cell r="E136"/>
          <cell r="F136"/>
        </row>
        <row r="137">
          <cell r="E137"/>
          <cell r="F137"/>
        </row>
        <row r="138">
          <cell r="E138"/>
          <cell r="F138"/>
        </row>
        <row r="139">
          <cell r="E139"/>
          <cell r="F139"/>
        </row>
        <row r="140">
          <cell r="E140"/>
          <cell r="F140"/>
        </row>
        <row r="141">
          <cell r="E141"/>
          <cell r="F141"/>
        </row>
        <row r="142">
          <cell r="E142"/>
          <cell r="F142"/>
        </row>
        <row r="143">
          <cell r="E143"/>
          <cell r="F143"/>
        </row>
        <row r="144">
          <cell r="E144"/>
          <cell r="F144"/>
        </row>
        <row r="145">
          <cell r="E145"/>
          <cell r="F145"/>
        </row>
        <row r="146">
          <cell r="E146"/>
          <cell r="F146"/>
        </row>
        <row r="147">
          <cell r="E147">
            <v>1993</v>
          </cell>
          <cell r="F147">
            <v>5210.4450000000006</v>
          </cell>
        </row>
        <row r="148">
          <cell r="E148"/>
          <cell r="F148"/>
        </row>
        <row r="149">
          <cell r="E149"/>
          <cell r="F149"/>
        </row>
        <row r="150">
          <cell r="E150"/>
          <cell r="F150"/>
        </row>
        <row r="151">
          <cell r="E151"/>
          <cell r="F151"/>
        </row>
        <row r="152">
          <cell r="E152"/>
          <cell r="F152"/>
        </row>
        <row r="153">
          <cell r="E153"/>
          <cell r="F153"/>
        </row>
        <row r="154">
          <cell r="E154"/>
          <cell r="F154"/>
        </row>
        <row r="155">
          <cell r="E155"/>
          <cell r="F155"/>
        </row>
        <row r="156">
          <cell r="E156"/>
          <cell r="F156"/>
        </row>
        <row r="157">
          <cell r="E157"/>
          <cell r="F157"/>
        </row>
        <row r="158">
          <cell r="E158"/>
          <cell r="F158"/>
        </row>
        <row r="159">
          <cell r="E159">
            <v>1994</v>
          </cell>
          <cell r="F159">
            <v>5407.5958333333338</v>
          </cell>
        </row>
        <row r="160">
          <cell r="E160"/>
          <cell r="F160"/>
        </row>
        <row r="161">
          <cell r="E161"/>
          <cell r="F161"/>
        </row>
        <row r="162">
          <cell r="E162"/>
          <cell r="F162"/>
        </row>
        <row r="163">
          <cell r="E163"/>
          <cell r="F163"/>
        </row>
        <row r="164">
          <cell r="E164"/>
          <cell r="F164"/>
        </row>
        <row r="165">
          <cell r="E165"/>
          <cell r="F165"/>
        </row>
        <row r="166">
          <cell r="E166"/>
          <cell r="F166"/>
        </row>
        <row r="167">
          <cell r="E167"/>
          <cell r="F167"/>
        </row>
        <row r="168">
          <cell r="E168"/>
          <cell r="F168"/>
        </row>
        <row r="169">
          <cell r="E169"/>
          <cell r="F169"/>
        </row>
        <row r="170">
          <cell r="E170"/>
          <cell r="F170"/>
        </row>
        <row r="171">
          <cell r="E171">
            <v>1995</v>
          </cell>
          <cell r="F171">
            <v>5471.1608333333324</v>
          </cell>
        </row>
        <row r="172">
          <cell r="E172"/>
          <cell r="F172"/>
        </row>
        <row r="173">
          <cell r="E173"/>
          <cell r="F173"/>
        </row>
        <row r="174">
          <cell r="E174"/>
          <cell r="F174"/>
        </row>
        <row r="175">
          <cell r="E175"/>
          <cell r="F175"/>
        </row>
        <row r="176">
          <cell r="E176"/>
          <cell r="F176"/>
        </row>
        <row r="177">
          <cell r="E177"/>
          <cell r="F177"/>
        </row>
        <row r="178">
          <cell r="E178"/>
          <cell r="F178"/>
        </row>
        <row r="179">
          <cell r="E179"/>
          <cell r="F179"/>
        </row>
        <row r="180">
          <cell r="E180"/>
          <cell r="F180"/>
        </row>
        <row r="181">
          <cell r="E181"/>
          <cell r="F181"/>
        </row>
        <row r="182">
          <cell r="E182"/>
          <cell r="F182"/>
        </row>
        <row r="183">
          <cell r="E183">
            <v>1996</v>
          </cell>
          <cell r="F183">
            <v>5622.1066666666666</v>
          </cell>
        </row>
        <row r="184">
          <cell r="E184"/>
          <cell r="F184"/>
        </row>
        <row r="185">
          <cell r="E185"/>
          <cell r="F185"/>
        </row>
        <row r="186">
          <cell r="E186"/>
          <cell r="F186"/>
        </row>
        <row r="187">
          <cell r="E187"/>
          <cell r="F187"/>
        </row>
        <row r="188">
          <cell r="E188"/>
          <cell r="F188"/>
        </row>
        <row r="189">
          <cell r="E189"/>
          <cell r="F189"/>
        </row>
        <row r="190">
          <cell r="E190"/>
          <cell r="F190"/>
        </row>
        <row r="191">
          <cell r="E191"/>
          <cell r="F191"/>
        </row>
        <row r="192">
          <cell r="E192"/>
          <cell r="F192"/>
        </row>
        <row r="193">
          <cell r="E193"/>
          <cell r="F193"/>
        </row>
        <row r="194">
          <cell r="E194"/>
          <cell r="F194"/>
        </row>
        <row r="195">
          <cell r="E195">
            <v>1997</v>
          </cell>
          <cell r="F195">
            <v>5825.1249999999991</v>
          </cell>
        </row>
        <row r="196">
          <cell r="E196"/>
          <cell r="F196"/>
        </row>
        <row r="197">
          <cell r="E197"/>
          <cell r="F197"/>
        </row>
        <row r="198">
          <cell r="E198"/>
          <cell r="F198"/>
        </row>
        <row r="199">
          <cell r="E199"/>
          <cell r="F199"/>
        </row>
        <row r="200">
          <cell r="E200"/>
          <cell r="F200"/>
        </row>
        <row r="201">
          <cell r="E201"/>
          <cell r="F201"/>
        </row>
        <row r="202">
          <cell r="E202"/>
          <cell r="F202"/>
        </row>
        <row r="203">
          <cell r="E203"/>
          <cell r="F203"/>
        </row>
        <row r="204">
          <cell r="E204"/>
          <cell r="F204"/>
        </row>
        <row r="205">
          <cell r="E205"/>
          <cell r="F205"/>
        </row>
        <row r="206">
          <cell r="E206"/>
          <cell r="F206"/>
        </row>
        <row r="207">
          <cell r="E207">
            <v>1998</v>
          </cell>
          <cell r="F207">
            <v>5920.4441666666671</v>
          </cell>
        </row>
        <row r="208">
          <cell r="E208"/>
          <cell r="F208"/>
        </row>
        <row r="209">
          <cell r="E209"/>
          <cell r="F209"/>
        </row>
        <row r="210">
          <cell r="E210"/>
          <cell r="F210"/>
        </row>
        <row r="211">
          <cell r="E211"/>
          <cell r="F211"/>
        </row>
        <row r="212">
          <cell r="E212"/>
          <cell r="F212"/>
        </row>
        <row r="213">
          <cell r="E213"/>
          <cell r="F213"/>
        </row>
        <row r="214">
          <cell r="E214"/>
          <cell r="F214"/>
        </row>
        <row r="215">
          <cell r="E215"/>
          <cell r="F215"/>
        </row>
        <row r="216">
          <cell r="E216"/>
          <cell r="F216"/>
        </row>
        <row r="217">
          <cell r="E217"/>
          <cell r="F217"/>
        </row>
        <row r="218">
          <cell r="E218"/>
          <cell r="F218"/>
        </row>
        <row r="219">
          <cell r="E219">
            <v>1999</v>
          </cell>
          <cell r="F219">
            <v>6058.5566666666664</v>
          </cell>
        </row>
        <row r="220">
          <cell r="E220"/>
          <cell r="F220"/>
        </row>
        <row r="221">
          <cell r="E221"/>
          <cell r="F221"/>
        </row>
        <row r="222">
          <cell r="E222"/>
          <cell r="F222"/>
        </row>
        <row r="223">
          <cell r="E223"/>
          <cell r="F223"/>
        </row>
        <row r="224">
          <cell r="E224"/>
          <cell r="F224"/>
        </row>
        <row r="225">
          <cell r="E225"/>
          <cell r="F225"/>
        </row>
        <row r="226">
          <cell r="E226"/>
          <cell r="F226"/>
        </row>
        <row r="227">
          <cell r="E227"/>
          <cell r="F227"/>
        </row>
        <row r="228">
          <cell r="E228"/>
          <cell r="F228"/>
        </row>
        <row r="229">
          <cell r="E229"/>
          <cell r="F229"/>
        </row>
        <row r="230">
          <cell r="E230"/>
          <cell r="F230"/>
        </row>
        <row r="231">
          <cell r="E231">
            <v>2000</v>
          </cell>
          <cell r="F231">
            <v>6221.166666666667</v>
          </cell>
        </row>
        <row r="232">
          <cell r="E232"/>
          <cell r="F232"/>
        </row>
        <row r="233">
          <cell r="E233"/>
          <cell r="F233"/>
        </row>
        <row r="234">
          <cell r="E234"/>
          <cell r="F234"/>
        </row>
        <row r="235">
          <cell r="E235"/>
          <cell r="F235"/>
        </row>
        <row r="236">
          <cell r="E236"/>
          <cell r="F236"/>
        </row>
        <row r="237">
          <cell r="E237"/>
          <cell r="F237"/>
        </row>
        <row r="238">
          <cell r="E238"/>
          <cell r="F238"/>
        </row>
        <row r="239">
          <cell r="E239"/>
          <cell r="F239"/>
        </row>
        <row r="240">
          <cell r="E240"/>
          <cell r="F240"/>
        </row>
        <row r="241">
          <cell r="E241"/>
          <cell r="F241"/>
        </row>
        <row r="242">
          <cell r="E242"/>
          <cell r="F242"/>
        </row>
        <row r="243">
          <cell r="E243">
            <v>2001</v>
          </cell>
          <cell r="F243">
            <v>6342.0800000000008</v>
          </cell>
        </row>
        <row r="244">
          <cell r="E244"/>
          <cell r="F244"/>
        </row>
        <row r="245">
          <cell r="E245"/>
          <cell r="F245"/>
        </row>
        <row r="246">
          <cell r="E246"/>
          <cell r="F246"/>
        </row>
        <row r="247">
          <cell r="E247"/>
          <cell r="F247"/>
        </row>
        <row r="248">
          <cell r="E248"/>
          <cell r="F248"/>
        </row>
        <row r="249">
          <cell r="E249"/>
          <cell r="F249"/>
        </row>
        <row r="250">
          <cell r="E250"/>
          <cell r="F250"/>
        </row>
        <row r="251">
          <cell r="E251"/>
          <cell r="F251"/>
        </row>
        <row r="252">
          <cell r="E252"/>
          <cell r="F252"/>
        </row>
        <row r="253">
          <cell r="E253"/>
          <cell r="F253"/>
        </row>
        <row r="254">
          <cell r="E254"/>
          <cell r="F254"/>
        </row>
        <row r="255">
          <cell r="E255">
            <v>2002</v>
          </cell>
          <cell r="F255">
            <v>6537.9350000000004</v>
          </cell>
        </row>
        <row r="256">
          <cell r="E256"/>
          <cell r="F256"/>
        </row>
        <row r="257">
          <cell r="E257"/>
          <cell r="F257"/>
        </row>
        <row r="258">
          <cell r="E258"/>
          <cell r="F258"/>
        </row>
        <row r="259">
          <cell r="E259"/>
          <cell r="F259"/>
        </row>
        <row r="260">
          <cell r="E260"/>
          <cell r="F260"/>
        </row>
        <row r="261">
          <cell r="E261"/>
          <cell r="F261"/>
        </row>
        <row r="262">
          <cell r="E262"/>
          <cell r="F262"/>
        </row>
        <row r="263">
          <cell r="E263"/>
          <cell r="F263"/>
        </row>
        <row r="264">
          <cell r="E264"/>
          <cell r="F264"/>
        </row>
        <row r="265">
          <cell r="E265"/>
          <cell r="F265"/>
        </row>
        <row r="266">
          <cell r="E266"/>
          <cell r="F266"/>
        </row>
        <row r="267">
          <cell r="E267">
            <v>2003</v>
          </cell>
          <cell r="F267">
            <v>6694.64</v>
          </cell>
        </row>
        <row r="268">
          <cell r="E268"/>
          <cell r="F268"/>
        </row>
        <row r="269">
          <cell r="E269"/>
          <cell r="F269"/>
        </row>
        <row r="270">
          <cell r="E270"/>
          <cell r="F270"/>
        </row>
        <row r="271">
          <cell r="E271"/>
          <cell r="F271"/>
        </row>
        <row r="272">
          <cell r="E272"/>
          <cell r="F272"/>
        </row>
        <row r="273">
          <cell r="E273"/>
          <cell r="F273"/>
        </row>
        <row r="274">
          <cell r="E274"/>
          <cell r="F274"/>
        </row>
        <row r="275">
          <cell r="E275"/>
          <cell r="F275"/>
        </row>
        <row r="276">
          <cell r="E276"/>
          <cell r="F276"/>
        </row>
        <row r="277">
          <cell r="E277"/>
          <cell r="F277"/>
        </row>
        <row r="278">
          <cell r="E278"/>
          <cell r="F278"/>
        </row>
        <row r="279">
          <cell r="E279">
            <v>2004</v>
          </cell>
          <cell r="F279">
            <v>7114.8850000000011</v>
          </cell>
        </row>
        <row r="280">
          <cell r="E280"/>
          <cell r="F280"/>
        </row>
        <row r="281">
          <cell r="E281"/>
          <cell r="F281"/>
        </row>
        <row r="282">
          <cell r="E282"/>
          <cell r="F282"/>
        </row>
        <row r="283">
          <cell r="E283"/>
          <cell r="F283"/>
        </row>
        <row r="284">
          <cell r="E284"/>
          <cell r="F284"/>
        </row>
        <row r="285">
          <cell r="E285"/>
          <cell r="F285"/>
        </row>
        <row r="286">
          <cell r="E286"/>
          <cell r="F286"/>
        </row>
        <row r="287">
          <cell r="E287"/>
          <cell r="F287"/>
        </row>
        <row r="288">
          <cell r="E288"/>
          <cell r="F288"/>
        </row>
        <row r="289">
          <cell r="E289"/>
          <cell r="F289"/>
        </row>
        <row r="290">
          <cell r="E290"/>
          <cell r="F290"/>
        </row>
        <row r="291">
          <cell r="E291">
            <v>2005</v>
          </cell>
          <cell r="F291">
            <v>7445.9775</v>
          </cell>
        </row>
        <row r="292">
          <cell r="E292"/>
          <cell r="F292"/>
        </row>
        <row r="293">
          <cell r="E293"/>
          <cell r="F293"/>
        </row>
        <row r="294">
          <cell r="E294"/>
          <cell r="F294"/>
        </row>
        <row r="295">
          <cell r="E295"/>
          <cell r="F295"/>
        </row>
        <row r="296">
          <cell r="E296"/>
          <cell r="F296"/>
        </row>
        <row r="297">
          <cell r="E297"/>
          <cell r="F297"/>
        </row>
        <row r="298">
          <cell r="E298"/>
          <cell r="F298"/>
        </row>
        <row r="299">
          <cell r="E299"/>
          <cell r="F299"/>
        </row>
        <row r="300">
          <cell r="E300"/>
          <cell r="F300"/>
        </row>
        <row r="301">
          <cell r="E301"/>
          <cell r="F301"/>
        </row>
        <row r="302">
          <cell r="E302"/>
          <cell r="F302"/>
        </row>
        <row r="303">
          <cell r="E303">
            <v>2006</v>
          </cell>
          <cell r="F303">
            <v>7751.2274999999981</v>
          </cell>
        </row>
        <row r="304">
          <cell r="E304"/>
          <cell r="F304"/>
        </row>
        <row r="305">
          <cell r="E305"/>
          <cell r="F305"/>
        </row>
        <row r="306">
          <cell r="E306"/>
          <cell r="F306"/>
        </row>
        <row r="307">
          <cell r="E307"/>
          <cell r="F307"/>
        </row>
        <row r="308">
          <cell r="E308"/>
          <cell r="F308"/>
        </row>
        <row r="309">
          <cell r="E309"/>
          <cell r="F309"/>
        </row>
        <row r="310">
          <cell r="E310"/>
          <cell r="F310"/>
        </row>
        <row r="311">
          <cell r="E311"/>
          <cell r="F311"/>
        </row>
        <row r="312">
          <cell r="E312"/>
          <cell r="F312"/>
        </row>
        <row r="313">
          <cell r="E313"/>
          <cell r="F313"/>
        </row>
        <row r="314">
          <cell r="E314"/>
          <cell r="F314"/>
        </row>
        <row r="315">
          <cell r="E315">
            <v>2007</v>
          </cell>
          <cell r="F315">
            <v>7966.9474999999984</v>
          </cell>
        </row>
        <row r="316">
          <cell r="E316"/>
          <cell r="F316"/>
        </row>
        <row r="317">
          <cell r="E317"/>
          <cell r="F317"/>
        </row>
        <row r="318">
          <cell r="E318"/>
          <cell r="F318"/>
        </row>
        <row r="319">
          <cell r="E319"/>
          <cell r="F319"/>
        </row>
        <row r="320">
          <cell r="E320"/>
          <cell r="F320"/>
        </row>
        <row r="321">
          <cell r="E321"/>
          <cell r="F321"/>
        </row>
        <row r="322">
          <cell r="E322"/>
          <cell r="F322"/>
        </row>
        <row r="323">
          <cell r="E323"/>
          <cell r="F323"/>
        </row>
        <row r="324">
          <cell r="E324"/>
          <cell r="F324"/>
        </row>
        <row r="325">
          <cell r="E325"/>
          <cell r="F325"/>
        </row>
        <row r="326">
          <cell r="E326"/>
          <cell r="F326"/>
        </row>
        <row r="327">
          <cell r="E327">
            <v>2008</v>
          </cell>
          <cell r="F327">
            <v>8311.1408333333329</v>
          </cell>
        </row>
        <row r="328">
          <cell r="E328"/>
          <cell r="F328"/>
        </row>
        <row r="329">
          <cell r="E329"/>
          <cell r="F329"/>
        </row>
        <row r="330">
          <cell r="E330"/>
          <cell r="F330"/>
        </row>
        <row r="331">
          <cell r="E331"/>
          <cell r="F331"/>
        </row>
        <row r="332">
          <cell r="E332"/>
          <cell r="F332"/>
        </row>
        <row r="333">
          <cell r="E333"/>
          <cell r="F333"/>
        </row>
        <row r="334">
          <cell r="E334"/>
          <cell r="F334"/>
        </row>
        <row r="335">
          <cell r="E335"/>
          <cell r="F335"/>
        </row>
        <row r="336">
          <cell r="E336"/>
          <cell r="F336"/>
        </row>
        <row r="337">
          <cell r="E337"/>
          <cell r="F337"/>
        </row>
        <row r="338">
          <cell r="E338"/>
          <cell r="F338"/>
        </row>
        <row r="339">
          <cell r="E339">
            <v>2009</v>
          </cell>
          <cell r="F339">
            <v>8569.8116666666665</v>
          </cell>
        </row>
        <row r="340">
          <cell r="E340"/>
          <cell r="F340"/>
        </row>
        <row r="341">
          <cell r="E341"/>
          <cell r="F341"/>
        </row>
        <row r="342">
          <cell r="E342"/>
          <cell r="F342"/>
        </row>
        <row r="343">
          <cell r="E343"/>
          <cell r="F343"/>
        </row>
        <row r="344">
          <cell r="E344"/>
          <cell r="F344"/>
        </row>
        <row r="351">
          <cell r="E351">
            <v>2010</v>
          </cell>
          <cell r="F351">
            <v>8752.4166666666661</v>
          </cell>
        </row>
        <row r="363">
          <cell r="E363">
            <v>2011</v>
          </cell>
          <cell r="F363">
            <v>9069.8333333333339</v>
          </cell>
        </row>
        <row r="375">
          <cell r="E375">
            <v>2012</v>
          </cell>
          <cell r="F375">
            <v>9308.1666666666661</v>
          </cell>
        </row>
        <row r="387">
          <cell r="E387">
            <v>2013</v>
          </cell>
          <cell r="F387">
            <v>9546.6666666666661</v>
          </cell>
        </row>
        <row r="399">
          <cell r="E399">
            <v>2014</v>
          </cell>
          <cell r="F399">
            <v>9806.5</v>
          </cell>
        </row>
        <row r="411">
          <cell r="E411">
            <v>2015</v>
          </cell>
          <cell r="F411">
            <v>10034</v>
          </cell>
        </row>
        <row r="423">
          <cell r="E423">
            <v>2016</v>
          </cell>
          <cell r="F423">
            <v>10338.666666666666</v>
          </cell>
        </row>
        <row r="435">
          <cell r="E435">
            <v>2017</v>
          </cell>
          <cell r="F435">
            <v>10736.583333333334</v>
          </cell>
        </row>
        <row r="447">
          <cell r="E447">
            <v>2018</v>
          </cell>
          <cell r="F447">
            <v>10908.666666666666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BECCB-F688-4262-8ED1-DD36BDCAC781}">
  <sheetPr>
    <pageSetUpPr fitToPage="1"/>
  </sheetPr>
  <dimension ref="A1:V198"/>
  <sheetViews>
    <sheetView tabSelected="1" workbookViewId="0">
      <selection activeCell="C3" sqref="C3"/>
    </sheetView>
  </sheetViews>
  <sheetFormatPr defaultRowHeight="15" x14ac:dyDescent="0.25"/>
  <cols>
    <col min="1" max="1" width="17.28515625" customWidth="1"/>
    <col min="2" max="2" width="16" customWidth="1"/>
    <col min="3" max="3" width="32.85546875" customWidth="1"/>
    <col min="4" max="4" width="17.42578125" customWidth="1"/>
    <col min="5" max="5" width="17" customWidth="1"/>
    <col min="6" max="6" width="13.7109375" customWidth="1"/>
    <col min="8" max="8" width="10" customWidth="1"/>
    <col min="9" max="9" width="16.28515625" customWidth="1"/>
    <col min="11" max="11" width="10" customWidth="1"/>
    <col min="12" max="12" width="14" customWidth="1"/>
    <col min="13" max="13" width="18.5703125" customWidth="1"/>
    <col min="14" max="14" width="15.28515625" customWidth="1"/>
    <col min="17" max="17" width="13.28515625" customWidth="1"/>
    <col min="18" max="18" width="16.7109375" customWidth="1"/>
    <col min="19" max="19" width="10.28515625" customWidth="1"/>
    <col min="20" max="20" width="22.7109375" customWidth="1"/>
    <col min="21" max="21" width="11.42578125" customWidth="1"/>
    <col min="22" max="22" width="9.7109375" bestFit="1" customWidth="1"/>
  </cols>
  <sheetData>
    <row r="1" spans="1:22" x14ac:dyDescent="0.25">
      <c r="A1" t="s">
        <v>416</v>
      </c>
    </row>
    <row r="3" spans="1:22" x14ac:dyDescent="0.25">
      <c r="D3" t="s">
        <v>410</v>
      </c>
      <c r="E3" s="18">
        <v>43374</v>
      </c>
    </row>
    <row r="5" spans="1:22" x14ac:dyDescent="0.25">
      <c r="A5" t="s">
        <v>392</v>
      </c>
      <c r="B5" t="s">
        <v>390</v>
      </c>
      <c r="C5" t="s">
        <v>393</v>
      </c>
      <c r="D5" t="s">
        <v>391</v>
      </c>
      <c r="E5" t="s">
        <v>394</v>
      </c>
      <c r="F5" t="s">
        <v>411</v>
      </c>
      <c r="G5" t="s">
        <v>395</v>
      </c>
      <c r="H5" t="s">
        <v>396</v>
      </c>
      <c r="I5" t="s">
        <v>397</v>
      </c>
      <c r="J5" t="s">
        <v>398</v>
      </c>
      <c r="K5" t="s">
        <v>396</v>
      </c>
      <c r="L5" t="s">
        <v>399</v>
      </c>
      <c r="M5" t="s">
        <v>400</v>
      </c>
      <c r="N5" t="s">
        <v>412</v>
      </c>
      <c r="O5" t="s">
        <v>401</v>
      </c>
      <c r="P5" t="s">
        <v>402</v>
      </c>
      <c r="Q5" t="s">
        <v>403</v>
      </c>
      <c r="R5" t="s">
        <v>404</v>
      </c>
      <c r="S5" t="s">
        <v>407</v>
      </c>
      <c r="T5" t="s">
        <v>405</v>
      </c>
      <c r="U5" t="s">
        <v>406</v>
      </c>
      <c r="V5" s="15" t="s">
        <v>415</v>
      </c>
    </row>
    <row r="6" spans="1:22" s="6" customFormat="1" ht="15.75" x14ac:dyDescent="0.25">
      <c r="A6" s="1" t="s">
        <v>0</v>
      </c>
      <c r="B6" s="2">
        <v>33147</v>
      </c>
      <c r="C6" s="1" t="s">
        <v>1</v>
      </c>
      <c r="D6" s="3">
        <v>9792.31</v>
      </c>
      <c r="E6" s="3">
        <f>IF(+F6/H6&gt;1,D6,D6*F6/H6)</f>
        <v>6854.6170000000002</v>
      </c>
      <c r="F6" s="3">
        <f>IF(H6=" "," ",IF(+I6&lt;=367," ",(+$E$3-I6)/365.25))</f>
        <v>28</v>
      </c>
      <c r="G6" s="1">
        <v>42</v>
      </c>
      <c r="H6" s="1">
        <v>40</v>
      </c>
      <c r="I6" s="4">
        <f t="shared" ref="I6:I37" si="0">B6</f>
        <v>33147</v>
      </c>
      <c r="J6" s="1">
        <f t="shared" ref="J6:J37" si="1">YEAR(I6)</f>
        <v>1990</v>
      </c>
      <c r="K6" s="1">
        <f t="shared" ref="K6:K37" si="2">H6</f>
        <v>40</v>
      </c>
      <c r="L6" s="5">
        <f>IF(+F6&gt;=H6," ",D6/H6)</f>
        <v>244.80775</v>
      </c>
      <c r="M6" s="6" t="str">
        <f>VLOOKUP(G6,'[1]WW Codes'!$A$2:$B$57,2,FALSE)</f>
        <v>Prelim Treatment - Bar Screens</v>
      </c>
      <c r="N6" s="7">
        <f>IF(+D6=0," ",IF(+D6-E6&lt;=0,0,(D6-E6)))</f>
        <v>2937.6929999999993</v>
      </c>
      <c r="O6" s="8">
        <f t="shared" ref="O6:O37" si="3">J6+0</f>
        <v>1990</v>
      </c>
      <c r="P6" s="9">
        <f>IF(O6&lt;1930,[1]CCI!$F$7,VLOOKUP(O6,[1]CCI!$E$7:$F$447,2,FALSE))</f>
        <v>4731.3049999999994</v>
      </c>
      <c r="Q6" s="9">
        <f t="shared" ref="Q6:Q37" si="4">N6/(P6/Base_Yr_CCI)</f>
        <v>5631.5088320241457</v>
      </c>
      <c r="R6" s="6" t="s">
        <v>2</v>
      </c>
      <c r="S6" s="6" t="b">
        <f t="shared" ref="S6:S37" si="5">M6=R6</f>
        <v>1</v>
      </c>
      <c r="T6" s="6" t="s">
        <v>2</v>
      </c>
      <c r="U6" s="6" t="b">
        <f t="shared" ref="U6:U37" si="6">M6=T6</f>
        <v>1</v>
      </c>
      <c r="V6" s="20">
        <f>K6-F6</f>
        <v>12</v>
      </c>
    </row>
    <row r="7" spans="1:22" s="6" customFormat="1" ht="15.75" x14ac:dyDescent="0.25">
      <c r="A7" s="1" t="s">
        <v>3</v>
      </c>
      <c r="B7" s="2">
        <v>33147</v>
      </c>
      <c r="C7" s="1" t="s">
        <v>4</v>
      </c>
      <c r="D7" s="3">
        <v>16143.84</v>
      </c>
      <c r="E7" s="3">
        <f t="shared" ref="E7:E70" si="7">IF(+F7/H7&gt;1,D7,D7*F7/H7)</f>
        <v>16143.84</v>
      </c>
      <c r="F7" s="3">
        <f t="shared" ref="F7:F70" si="8">IF(H7=" "," ",IF(+I7&lt;=367," ",(+$E$3-I7)/365.25))</f>
        <v>28</v>
      </c>
      <c r="G7" s="1">
        <v>42</v>
      </c>
      <c r="H7" s="1">
        <v>12</v>
      </c>
      <c r="I7" s="4">
        <f t="shared" si="0"/>
        <v>33147</v>
      </c>
      <c r="J7" s="1">
        <f t="shared" si="1"/>
        <v>1990</v>
      </c>
      <c r="K7" s="1">
        <f t="shared" si="2"/>
        <v>12</v>
      </c>
      <c r="L7" s="5" t="str">
        <f t="shared" ref="L7:L70" si="9">IF(+F7&gt;=H7," ",D7/H7)</f>
        <v xml:space="preserve"> </v>
      </c>
      <c r="M7" s="6" t="str">
        <f>VLOOKUP(G7,'[1]WW Codes'!$A$2:$B$57,2,FALSE)</f>
        <v>Prelim Treatment - Bar Screens</v>
      </c>
      <c r="N7" s="7">
        <f t="shared" ref="N7:N70" si="10">IF(+D7=0," ",IF(+D7-E7&lt;=0,0,(D7-E7)))</f>
        <v>0</v>
      </c>
      <c r="O7" s="8">
        <f t="shared" si="3"/>
        <v>1990</v>
      </c>
      <c r="P7" s="9">
        <f>IF(O7&lt;1930,[1]CCI!$F$7,VLOOKUP(O7,[1]CCI!$E$7:$F$447,2,FALSE))</f>
        <v>4731.3049999999994</v>
      </c>
      <c r="Q7" s="9">
        <f t="shared" si="4"/>
        <v>0</v>
      </c>
      <c r="R7" s="6" t="s">
        <v>2</v>
      </c>
      <c r="S7" s="6" t="b">
        <f t="shared" si="5"/>
        <v>1</v>
      </c>
      <c r="T7" s="6" t="s">
        <v>2</v>
      </c>
      <c r="U7" s="6" t="b">
        <f t="shared" si="6"/>
        <v>1</v>
      </c>
      <c r="V7" s="20" t="s">
        <v>409</v>
      </c>
    </row>
    <row r="8" spans="1:22" s="6" customFormat="1" ht="15.75" x14ac:dyDescent="0.25">
      <c r="A8" s="1" t="s">
        <v>5</v>
      </c>
      <c r="B8" s="2">
        <v>33147</v>
      </c>
      <c r="C8" s="1" t="s">
        <v>6</v>
      </c>
      <c r="D8" s="3">
        <v>96968.17</v>
      </c>
      <c r="E8" s="3">
        <f t="shared" si="7"/>
        <v>67877.718999999997</v>
      </c>
      <c r="F8" s="3">
        <f t="shared" si="8"/>
        <v>28</v>
      </c>
      <c r="G8" s="1">
        <v>42</v>
      </c>
      <c r="H8" s="1">
        <v>40</v>
      </c>
      <c r="I8" s="4">
        <f t="shared" si="0"/>
        <v>33147</v>
      </c>
      <c r="J8" s="1">
        <f t="shared" si="1"/>
        <v>1990</v>
      </c>
      <c r="K8" s="1">
        <f t="shared" si="2"/>
        <v>40</v>
      </c>
      <c r="L8" s="5">
        <f t="shared" si="9"/>
        <v>2424.2042499999998</v>
      </c>
      <c r="M8" s="6" t="str">
        <f>VLOOKUP(G8,'[1]WW Codes'!$A$2:$B$57,2,FALSE)</f>
        <v>Prelim Treatment - Bar Screens</v>
      </c>
      <c r="N8" s="7">
        <f t="shared" si="10"/>
        <v>29090.451000000001</v>
      </c>
      <c r="O8" s="8">
        <f t="shared" si="3"/>
        <v>1990</v>
      </c>
      <c r="P8" s="9">
        <f>IF(O8&lt;1930,[1]CCI!$F$7,VLOOKUP(O8,[1]CCI!$E$7:$F$447,2,FALSE))</f>
        <v>4731.3049999999994</v>
      </c>
      <c r="Q8" s="9">
        <f t="shared" si="4"/>
        <v>55765.912821409751</v>
      </c>
      <c r="R8" s="6" t="s">
        <v>2</v>
      </c>
      <c r="S8" s="6" t="b">
        <f t="shared" si="5"/>
        <v>1</v>
      </c>
      <c r="T8" s="6" t="s">
        <v>2</v>
      </c>
      <c r="U8" s="6" t="b">
        <f t="shared" si="6"/>
        <v>1</v>
      </c>
      <c r="V8" s="20">
        <f t="shared" ref="V8:V70" si="11">K8-F8</f>
        <v>12</v>
      </c>
    </row>
    <row r="9" spans="1:22" s="6" customFormat="1" ht="15.75" x14ac:dyDescent="0.25">
      <c r="A9" s="1" t="s">
        <v>7</v>
      </c>
      <c r="B9" s="2">
        <v>33147</v>
      </c>
      <c r="C9" s="1" t="s">
        <v>8</v>
      </c>
      <c r="D9" s="3">
        <v>51951.14</v>
      </c>
      <c r="E9" s="3">
        <f t="shared" si="7"/>
        <v>36365.797999999995</v>
      </c>
      <c r="F9" s="3">
        <f t="shared" si="8"/>
        <v>28</v>
      </c>
      <c r="G9" s="1">
        <v>42</v>
      </c>
      <c r="H9" s="1">
        <v>40</v>
      </c>
      <c r="I9" s="4">
        <f t="shared" si="0"/>
        <v>33147</v>
      </c>
      <c r="J9" s="1">
        <f t="shared" si="1"/>
        <v>1990</v>
      </c>
      <c r="K9" s="1">
        <f t="shared" si="2"/>
        <v>40</v>
      </c>
      <c r="L9" s="5">
        <f t="shared" si="9"/>
        <v>1298.7784999999999</v>
      </c>
      <c r="M9" s="6" t="str">
        <f>VLOOKUP(G9,'[1]WW Codes'!$A$2:$B$57,2,FALSE)</f>
        <v>Prelim Treatment - Bar Screens</v>
      </c>
      <c r="N9" s="7">
        <f t="shared" si="10"/>
        <v>15585.342000000004</v>
      </c>
      <c r="O9" s="8">
        <f t="shared" si="3"/>
        <v>1990</v>
      </c>
      <c r="P9" s="9">
        <f>IF(O9&lt;1930,[1]CCI!$F$7,VLOOKUP(O9,[1]CCI!$E$7:$F$447,2,FALSE))</f>
        <v>4731.3049999999994</v>
      </c>
      <c r="Q9" s="9">
        <f t="shared" si="4"/>
        <v>29876.842516599558</v>
      </c>
      <c r="R9" s="6" t="s">
        <v>2</v>
      </c>
      <c r="S9" s="6" t="b">
        <f t="shared" si="5"/>
        <v>1</v>
      </c>
      <c r="T9" s="6" t="s">
        <v>2</v>
      </c>
      <c r="U9" s="6" t="b">
        <f t="shared" si="6"/>
        <v>1</v>
      </c>
      <c r="V9" s="20">
        <f t="shared" si="11"/>
        <v>12</v>
      </c>
    </row>
    <row r="10" spans="1:22" s="6" customFormat="1" ht="15.75" x14ac:dyDescent="0.25">
      <c r="A10" s="1" t="s">
        <v>9</v>
      </c>
      <c r="B10" s="2">
        <v>34973</v>
      </c>
      <c r="C10" s="1" t="s">
        <v>10</v>
      </c>
      <c r="D10" s="3">
        <v>154355</v>
      </c>
      <c r="E10" s="3">
        <f t="shared" si="7"/>
        <v>88756.766255989045</v>
      </c>
      <c r="F10" s="3">
        <f t="shared" si="8"/>
        <v>23.000684462696782</v>
      </c>
      <c r="G10" s="1">
        <v>42</v>
      </c>
      <c r="H10" s="1">
        <v>40</v>
      </c>
      <c r="I10" s="4">
        <f t="shared" si="0"/>
        <v>34973</v>
      </c>
      <c r="J10" s="1">
        <f t="shared" si="1"/>
        <v>1995</v>
      </c>
      <c r="K10" s="1">
        <f t="shared" si="2"/>
        <v>40</v>
      </c>
      <c r="L10" s="5">
        <f t="shared" si="9"/>
        <v>3858.875</v>
      </c>
      <c r="M10" s="6" t="str">
        <f>VLOOKUP(G10,'[1]WW Codes'!$A$2:$B$57,2,FALSE)</f>
        <v>Prelim Treatment - Bar Screens</v>
      </c>
      <c r="N10" s="7">
        <f t="shared" si="10"/>
        <v>65598.233744010955</v>
      </c>
      <c r="O10" s="8">
        <f t="shared" si="3"/>
        <v>1995</v>
      </c>
      <c r="P10" s="9">
        <f>IF(O10&lt;1930,[1]CCI!$F$7,VLOOKUP(O10,[1]CCI!$E$7:$F$447,2,FALSE))</f>
        <v>5471.1608333333324</v>
      </c>
      <c r="Q10" s="9">
        <f t="shared" si="4"/>
        <v>108745.66936405278</v>
      </c>
      <c r="R10" s="6" t="s">
        <v>2</v>
      </c>
      <c r="S10" s="6" t="b">
        <f t="shared" si="5"/>
        <v>1</v>
      </c>
      <c r="T10" s="6" t="s">
        <v>2</v>
      </c>
      <c r="U10" s="6" t="b">
        <f t="shared" si="6"/>
        <v>1</v>
      </c>
      <c r="V10" s="20">
        <f t="shared" si="11"/>
        <v>16.999315537303218</v>
      </c>
    </row>
    <row r="11" spans="1:22" s="6" customFormat="1" ht="15.75" x14ac:dyDescent="0.25">
      <c r="A11" s="1" t="s">
        <v>11</v>
      </c>
      <c r="B11" s="2">
        <v>34973</v>
      </c>
      <c r="C11" s="1" t="s">
        <v>12</v>
      </c>
      <c r="D11" s="3">
        <v>13229.43</v>
      </c>
      <c r="E11" s="3">
        <f t="shared" si="7"/>
        <v>7607.1486262833669</v>
      </c>
      <c r="F11" s="3">
        <f t="shared" si="8"/>
        <v>23.000684462696782</v>
      </c>
      <c r="G11" s="1">
        <v>42</v>
      </c>
      <c r="H11" s="1">
        <v>40</v>
      </c>
      <c r="I11" s="4">
        <f t="shared" si="0"/>
        <v>34973</v>
      </c>
      <c r="J11" s="1">
        <f t="shared" si="1"/>
        <v>1995</v>
      </c>
      <c r="K11" s="1">
        <f t="shared" si="2"/>
        <v>40</v>
      </c>
      <c r="L11" s="5">
        <f t="shared" si="9"/>
        <v>330.73575</v>
      </c>
      <c r="M11" s="6" t="str">
        <f>VLOOKUP(G11,'[1]WW Codes'!$A$2:$B$57,2,FALSE)</f>
        <v>Prelim Treatment - Bar Screens</v>
      </c>
      <c r="N11" s="7">
        <f t="shared" si="10"/>
        <v>5622.2813737166334</v>
      </c>
      <c r="O11" s="8">
        <f t="shared" si="3"/>
        <v>1995</v>
      </c>
      <c r="P11" s="9">
        <f>IF(O11&lt;1930,[1]CCI!$F$7,VLOOKUP(O11,[1]CCI!$E$7:$F$447,2,FALSE))</f>
        <v>5471.1608333333324</v>
      </c>
      <c r="Q11" s="9">
        <f t="shared" si="4"/>
        <v>9320.3538638520349</v>
      </c>
      <c r="R11" s="6" t="s">
        <v>2</v>
      </c>
      <c r="S11" s="6" t="b">
        <f t="shared" si="5"/>
        <v>1</v>
      </c>
      <c r="T11" s="6" t="s">
        <v>2</v>
      </c>
      <c r="U11" s="6" t="b">
        <f t="shared" si="6"/>
        <v>1</v>
      </c>
      <c r="V11" s="20">
        <f t="shared" si="11"/>
        <v>16.999315537303218</v>
      </c>
    </row>
    <row r="12" spans="1:22" s="6" customFormat="1" ht="15.75" x14ac:dyDescent="0.25">
      <c r="A12" s="1" t="s">
        <v>13</v>
      </c>
      <c r="B12" s="2">
        <v>33147</v>
      </c>
      <c r="C12" s="1" t="s">
        <v>14</v>
      </c>
      <c r="D12" s="3">
        <v>16426.37</v>
      </c>
      <c r="E12" s="3">
        <f t="shared" si="7"/>
        <v>11498.458999999999</v>
      </c>
      <c r="F12" s="3">
        <f t="shared" si="8"/>
        <v>28</v>
      </c>
      <c r="G12" s="1">
        <v>44</v>
      </c>
      <c r="H12" s="1">
        <v>40</v>
      </c>
      <c r="I12" s="4">
        <f t="shared" si="0"/>
        <v>33147</v>
      </c>
      <c r="J12" s="1">
        <f t="shared" si="1"/>
        <v>1990</v>
      </c>
      <c r="K12" s="1">
        <f t="shared" si="2"/>
        <v>40</v>
      </c>
      <c r="L12" s="5">
        <f t="shared" si="9"/>
        <v>410.65924999999999</v>
      </c>
      <c r="M12" s="6" t="str">
        <f>VLOOKUP(G12,'[1]WW Codes'!$A$2:$B$57,2,FALSE)</f>
        <v>Primary Treatment - Primary Clarifiers</v>
      </c>
      <c r="N12" s="7">
        <f t="shared" si="10"/>
        <v>4927.9110000000001</v>
      </c>
      <c r="O12" s="8">
        <f t="shared" si="3"/>
        <v>1990</v>
      </c>
      <c r="P12" s="9">
        <f>IF(O12&lt;1930,[1]CCI!$F$7,VLOOKUP(O12,[1]CCI!$E$7:$F$447,2,FALSE))</f>
        <v>4731.3049999999994</v>
      </c>
      <c r="Q12" s="9">
        <f t="shared" si="4"/>
        <v>9446.7237794857883</v>
      </c>
      <c r="R12" s="6" t="s">
        <v>15</v>
      </c>
      <c r="S12" s="6" t="b">
        <f t="shared" si="5"/>
        <v>1</v>
      </c>
      <c r="T12" s="6" t="s">
        <v>15</v>
      </c>
      <c r="U12" s="6" t="b">
        <f t="shared" si="6"/>
        <v>1</v>
      </c>
      <c r="V12" s="20">
        <f t="shared" si="11"/>
        <v>12</v>
      </c>
    </row>
    <row r="13" spans="1:22" s="6" customFormat="1" ht="15.75" x14ac:dyDescent="0.25">
      <c r="A13" s="1" t="s">
        <v>16</v>
      </c>
      <c r="B13" s="2">
        <v>33147</v>
      </c>
      <c r="C13" s="1" t="s">
        <v>17</v>
      </c>
      <c r="D13" s="3">
        <v>24406.31</v>
      </c>
      <c r="E13" s="3">
        <f t="shared" si="7"/>
        <v>17084.417000000001</v>
      </c>
      <c r="F13" s="3">
        <f t="shared" si="8"/>
        <v>28</v>
      </c>
      <c r="G13" s="1">
        <v>44</v>
      </c>
      <c r="H13" s="1">
        <v>40</v>
      </c>
      <c r="I13" s="4">
        <f t="shared" si="0"/>
        <v>33147</v>
      </c>
      <c r="J13" s="1">
        <f t="shared" si="1"/>
        <v>1990</v>
      </c>
      <c r="K13" s="1">
        <f t="shared" si="2"/>
        <v>40</v>
      </c>
      <c r="L13" s="5">
        <f t="shared" si="9"/>
        <v>610.15775000000008</v>
      </c>
      <c r="M13" s="6" t="str">
        <f>VLOOKUP(G13,'[1]WW Codes'!$A$2:$B$57,2,FALSE)</f>
        <v>Primary Treatment - Primary Clarifiers</v>
      </c>
      <c r="N13" s="7">
        <f t="shared" si="10"/>
        <v>7321.893</v>
      </c>
      <c r="O13" s="8">
        <f t="shared" si="3"/>
        <v>1990</v>
      </c>
      <c r="P13" s="9">
        <f>IF(O13&lt;1930,[1]CCI!$F$7,VLOOKUP(O13,[1]CCI!$E$7:$F$447,2,FALSE))</f>
        <v>4731.3049999999994</v>
      </c>
      <c r="Q13" s="9">
        <f t="shared" si="4"/>
        <v>14035.947628508417</v>
      </c>
      <c r="R13" s="6" t="s">
        <v>15</v>
      </c>
      <c r="S13" s="6" t="b">
        <f t="shared" si="5"/>
        <v>1</v>
      </c>
      <c r="T13" s="6" t="s">
        <v>15</v>
      </c>
      <c r="U13" s="6" t="b">
        <f t="shared" si="6"/>
        <v>1</v>
      </c>
      <c r="V13" s="20">
        <f t="shared" si="11"/>
        <v>12</v>
      </c>
    </row>
    <row r="14" spans="1:22" s="6" customFormat="1" ht="15.75" x14ac:dyDescent="0.25">
      <c r="A14" s="1" t="s">
        <v>18</v>
      </c>
      <c r="B14" s="2">
        <v>33147</v>
      </c>
      <c r="C14" s="1" t="s">
        <v>19</v>
      </c>
      <c r="D14" s="3">
        <v>27377.29</v>
      </c>
      <c r="E14" s="3">
        <f t="shared" si="7"/>
        <v>19164.102999999999</v>
      </c>
      <c r="F14" s="3">
        <f t="shared" si="8"/>
        <v>28</v>
      </c>
      <c r="G14" s="1">
        <v>44</v>
      </c>
      <c r="H14" s="1">
        <v>40</v>
      </c>
      <c r="I14" s="4">
        <f t="shared" si="0"/>
        <v>33147</v>
      </c>
      <c r="J14" s="1">
        <f t="shared" si="1"/>
        <v>1990</v>
      </c>
      <c r="K14" s="1">
        <f t="shared" si="2"/>
        <v>40</v>
      </c>
      <c r="L14" s="5">
        <f t="shared" si="9"/>
        <v>684.43225000000007</v>
      </c>
      <c r="M14" s="6" t="str">
        <f>VLOOKUP(G14,'[1]WW Codes'!$A$2:$B$57,2,FALSE)</f>
        <v>Primary Treatment - Primary Clarifiers</v>
      </c>
      <c r="N14" s="7">
        <f t="shared" si="10"/>
        <v>8213.1870000000017</v>
      </c>
      <c r="O14" s="8">
        <f t="shared" si="3"/>
        <v>1990</v>
      </c>
      <c r="P14" s="9">
        <f>IF(O14&lt;1930,[1]CCI!$F$7,VLOOKUP(O14,[1]CCI!$E$7:$F$447,2,FALSE))</f>
        <v>4731.3049999999994</v>
      </c>
      <c r="Q14" s="9">
        <f t="shared" si="4"/>
        <v>15744.543466443198</v>
      </c>
      <c r="R14" s="6" t="s">
        <v>15</v>
      </c>
      <c r="S14" s="6" t="b">
        <f t="shared" si="5"/>
        <v>1</v>
      </c>
      <c r="T14" s="6" t="s">
        <v>15</v>
      </c>
      <c r="U14" s="6" t="b">
        <f t="shared" si="6"/>
        <v>1</v>
      </c>
      <c r="V14" s="20">
        <f t="shared" si="11"/>
        <v>12</v>
      </c>
    </row>
    <row r="15" spans="1:22" s="6" customFormat="1" ht="15.75" x14ac:dyDescent="0.25">
      <c r="A15" s="1" t="s">
        <v>20</v>
      </c>
      <c r="B15" s="2">
        <v>33147</v>
      </c>
      <c r="C15" s="1" t="s">
        <v>21</v>
      </c>
      <c r="D15" s="3">
        <v>350429.29</v>
      </c>
      <c r="E15" s="3">
        <f t="shared" si="7"/>
        <v>245300.50299999997</v>
      </c>
      <c r="F15" s="3">
        <f t="shared" si="8"/>
        <v>28</v>
      </c>
      <c r="G15" s="1">
        <v>44</v>
      </c>
      <c r="H15" s="1">
        <v>40</v>
      </c>
      <c r="I15" s="4">
        <f t="shared" si="0"/>
        <v>33147</v>
      </c>
      <c r="J15" s="1">
        <f t="shared" si="1"/>
        <v>1990</v>
      </c>
      <c r="K15" s="1">
        <f t="shared" si="2"/>
        <v>40</v>
      </c>
      <c r="L15" s="5">
        <f t="shared" si="9"/>
        <v>8760.7322499999991</v>
      </c>
      <c r="M15" s="6" t="str">
        <f>VLOOKUP(G15,'[1]WW Codes'!$A$2:$B$57,2,FALSE)</f>
        <v>Primary Treatment - Primary Clarifiers</v>
      </c>
      <c r="N15" s="7">
        <f t="shared" si="10"/>
        <v>105128.78700000001</v>
      </c>
      <c r="O15" s="8">
        <f t="shared" si="3"/>
        <v>1990</v>
      </c>
      <c r="P15" s="9">
        <f>IF(O15&lt;1930,[1]CCI!$F$7,VLOOKUP(O15,[1]CCI!$E$7:$F$447,2,FALSE))</f>
        <v>4731.3049999999994</v>
      </c>
      <c r="Q15" s="9">
        <f t="shared" si="4"/>
        <v>201530.1437183822</v>
      </c>
      <c r="R15" s="6" t="s">
        <v>15</v>
      </c>
      <c r="S15" s="6" t="b">
        <f t="shared" si="5"/>
        <v>1</v>
      </c>
      <c r="T15" s="6" t="s">
        <v>15</v>
      </c>
      <c r="U15" s="6" t="b">
        <f t="shared" si="6"/>
        <v>1</v>
      </c>
      <c r="V15" s="20">
        <f t="shared" si="11"/>
        <v>12</v>
      </c>
    </row>
    <row r="16" spans="1:22" s="6" customFormat="1" ht="15.75" x14ac:dyDescent="0.25">
      <c r="A16" s="1" t="s">
        <v>22</v>
      </c>
      <c r="B16" s="2">
        <v>33147</v>
      </c>
      <c r="C16" s="1" t="s">
        <v>23</v>
      </c>
      <c r="D16" s="3">
        <v>40798.730000000003</v>
      </c>
      <c r="E16" s="3">
        <f t="shared" si="7"/>
        <v>28559.111000000004</v>
      </c>
      <c r="F16" s="3">
        <f t="shared" si="8"/>
        <v>28</v>
      </c>
      <c r="G16" s="1">
        <v>44</v>
      </c>
      <c r="H16" s="1">
        <v>40</v>
      </c>
      <c r="I16" s="4">
        <f t="shared" si="0"/>
        <v>33147</v>
      </c>
      <c r="J16" s="1">
        <f t="shared" si="1"/>
        <v>1990</v>
      </c>
      <c r="K16" s="1">
        <f t="shared" si="2"/>
        <v>40</v>
      </c>
      <c r="L16" s="5">
        <f t="shared" si="9"/>
        <v>1019.9682500000001</v>
      </c>
      <c r="M16" s="6" t="str">
        <f>VLOOKUP(G16,'[1]WW Codes'!$A$2:$B$57,2,FALSE)</f>
        <v>Primary Treatment - Primary Clarifiers</v>
      </c>
      <c r="N16" s="7">
        <f t="shared" si="10"/>
        <v>12239.618999999999</v>
      </c>
      <c r="O16" s="8">
        <f t="shared" si="3"/>
        <v>1990</v>
      </c>
      <c r="P16" s="9">
        <f>IF(O16&lt;1930,[1]CCI!$F$7,VLOOKUP(O16,[1]CCI!$E$7:$F$447,2,FALSE))</f>
        <v>4731.3049999999994</v>
      </c>
      <c r="Q16" s="9">
        <f t="shared" si="4"/>
        <v>23463.146931660507</v>
      </c>
      <c r="R16" s="6" t="s">
        <v>15</v>
      </c>
      <c r="S16" s="6" t="b">
        <f t="shared" si="5"/>
        <v>1</v>
      </c>
      <c r="T16" s="6" t="s">
        <v>15</v>
      </c>
      <c r="U16" s="6" t="b">
        <f t="shared" si="6"/>
        <v>1</v>
      </c>
      <c r="V16" s="20">
        <f t="shared" si="11"/>
        <v>12</v>
      </c>
    </row>
    <row r="17" spans="1:22" s="6" customFormat="1" ht="15.75" x14ac:dyDescent="0.25">
      <c r="A17" s="1" t="s">
        <v>24</v>
      </c>
      <c r="B17" s="2">
        <v>33147</v>
      </c>
      <c r="C17" s="1" t="s">
        <v>25</v>
      </c>
      <c r="D17" s="3">
        <v>85136.8</v>
      </c>
      <c r="E17" s="3">
        <f t="shared" si="7"/>
        <v>59595.759999999995</v>
      </c>
      <c r="F17" s="3">
        <f t="shared" si="8"/>
        <v>28</v>
      </c>
      <c r="G17" s="1">
        <v>44</v>
      </c>
      <c r="H17" s="1">
        <v>40</v>
      </c>
      <c r="I17" s="4">
        <f t="shared" si="0"/>
        <v>33147</v>
      </c>
      <c r="J17" s="1">
        <f t="shared" si="1"/>
        <v>1990</v>
      </c>
      <c r="K17" s="1">
        <f t="shared" si="2"/>
        <v>40</v>
      </c>
      <c r="L17" s="5">
        <f t="shared" si="9"/>
        <v>2128.42</v>
      </c>
      <c r="M17" s="6" t="str">
        <f>VLOOKUP(G17,'[1]WW Codes'!$A$2:$B$57,2,FALSE)</f>
        <v>Primary Treatment - Primary Clarifiers</v>
      </c>
      <c r="N17" s="7">
        <f t="shared" si="10"/>
        <v>25541.040000000008</v>
      </c>
      <c r="O17" s="8">
        <f t="shared" si="3"/>
        <v>1990</v>
      </c>
      <c r="P17" s="9">
        <f>IF(O17&lt;1930,[1]CCI!$F$7,VLOOKUP(O17,[1]CCI!$E$7:$F$447,2,FALSE))</f>
        <v>4731.3049999999994</v>
      </c>
      <c r="Q17" s="9">
        <f t="shared" si="4"/>
        <v>48961.75071359807</v>
      </c>
      <c r="R17" s="6" t="s">
        <v>15</v>
      </c>
      <c r="S17" s="6" t="b">
        <f t="shared" si="5"/>
        <v>1</v>
      </c>
      <c r="T17" s="6" t="s">
        <v>15</v>
      </c>
      <c r="U17" s="6" t="b">
        <f t="shared" si="6"/>
        <v>1</v>
      </c>
      <c r="V17" s="20">
        <f t="shared" si="11"/>
        <v>12</v>
      </c>
    </row>
    <row r="18" spans="1:22" s="6" customFormat="1" ht="15.75" x14ac:dyDescent="0.25">
      <c r="A18" s="1" t="s">
        <v>26</v>
      </c>
      <c r="B18" s="2">
        <v>32782</v>
      </c>
      <c r="C18" s="1" t="s">
        <v>27</v>
      </c>
      <c r="D18" s="3">
        <v>33339.089999999997</v>
      </c>
      <c r="E18" s="3">
        <f t="shared" si="7"/>
        <v>24170.269765913756</v>
      </c>
      <c r="F18" s="3">
        <f t="shared" si="8"/>
        <v>28.999315537303218</v>
      </c>
      <c r="G18" s="1">
        <v>44</v>
      </c>
      <c r="H18" s="1">
        <v>40</v>
      </c>
      <c r="I18" s="4">
        <f t="shared" si="0"/>
        <v>32782</v>
      </c>
      <c r="J18" s="1">
        <f t="shared" si="1"/>
        <v>1989</v>
      </c>
      <c r="K18" s="1">
        <f t="shared" si="2"/>
        <v>40</v>
      </c>
      <c r="L18" s="5">
        <f t="shared" si="9"/>
        <v>833.47724999999991</v>
      </c>
      <c r="M18" s="6" t="str">
        <f>VLOOKUP(G18,'[1]WW Codes'!$A$2:$B$57,2,FALSE)</f>
        <v>Primary Treatment - Primary Clarifiers</v>
      </c>
      <c r="N18" s="7">
        <f t="shared" si="10"/>
        <v>9168.8202340862408</v>
      </c>
      <c r="O18" s="8">
        <f t="shared" si="3"/>
        <v>1989</v>
      </c>
      <c r="P18" s="9">
        <f>IF(O18&lt;1930,[1]CCI!$F$7,VLOOKUP(O18,[1]CCI!$E$7:$F$447,2,FALSE))</f>
        <v>4609.2460000000001</v>
      </c>
      <c r="Q18" s="9">
        <f t="shared" si="4"/>
        <v>18041.925162262229</v>
      </c>
      <c r="R18" s="6" t="s">
        <v>15</v>
      </c>
      <c r="S18" s="6" t="b">
        <f t="shared" si="5"/>
        <v>1</v>
      </c>
      <c r="T18" s="6" t="s">
        <v>15</v>
      </c>
      <c r="U18" s="6" t="b">
        <f t="shared" si="6"/>
        <v>1</v>
      </c>
      <c r="V18" s="20">
        <f t="shared" si="11"/>
        <v>11.000684462696782</v>
      </c>
    </row>
    <row r="19" spans="1:22" s="6" customFormat="1" ht="15.75" x14ac:dyDescent="0.25">
      <c r="A19" s="1" t="s">
        <v>28</v>
      </c>
      <c r="B19" s="2">
        <v>32782</v>
      </c>
      <c r="C19" s="1" t="s">
        <v>29</v>
      </c>
      <c r="D19" s="3">
        <v>90405.01</v>
      </c>
      <c r="E19" s="3">
        <f t="shared" si="7"/>
        <v>65542.085278576327</v>
      </c>
      <c r="F19" s="3">
        <f t="shared" si="8"/>
        <v>28.999315537303218</v>
      </c>
      <c r="G19" s="1">
        <v>44</v>
      </c>
      <c r="H19" s="1">
        <v>40</v>
      </c>
      <c r="I19" s="4">
        <f t="shared" si="0"/>
        <v>32782</v>
      </c>
      <c r="J19" s="1">
        <f t="shared" si="1"/>
        <v>1989</v>
      </c>
      <c r="K19" s="1">
        <f t="shared" si="2"/>
        <v>40</v>
      </c>
      <c r="L19" s="5">
        <f t="shared" si="9"/>
        <v>2260.1252500000001</v>
      </c>
      <c r="M19" s="6" t="str">
        <f>VLOOKUP(G19,'[1]WW Codes'!$A$2:$B$57,2,FALSE)</f>
        <v>Primary Treatment - Primary Clarifiers</v>
      </c>
      <c r="N19" s="7">
        <f t="shared" si="10"/>
        <v>24862.924721423668</v>
      </c>
      <c r="O19" s="8">
        <f t="shared" si="3"/>
        <v>1989</v>
      </c>
      <c r="P19" s="9">
        <f>IF(O19&lt;1930,[1]CCI!$F$7,VLOOKUP(O19,[1]CCI!$E$7:$F$447,2,FALSE))</f>
        <v>4609.2460000000001</v>
      </c>
      <c r="Q19" s="9">
        <f t="shared" si="4"/>
        <v>48923.963572897985</v>
      </c>
      <c r="R19" s="6" t="s">
        <v>15</v>
      </c>
      <c r="S19" s="6" t="b">
        <f t="shared" si="5"/>
        <v>1</v>
      </c>
      <c r="T19" s="6" t="s">
        <v>15</v>
      </c>
      <c r="U19" s="6" t="b">
        <f t="shared" si="6"/>
        <v>1</v>
      </c>
      <c r="V19" s="20">
        <f t="shared" si="11"/>
        <v>11.000684462696782</v>
      </c>
    </row>
    <row r="20" spans="1:22" s="6" customFormat="1" ht="15.75" x14ac:dyDescent="0.25">
      <c r="A20" s="1" t="s">
        <v>30</v>
      </c>
      <c r="B20" s="2">
        <v>33147</v>
      </c>
      <c r="C20" s="1" t="s">
        <v>31</v>
      </c>
      <c r="D20" s="3">
        <v>93001.74</v>
      </c>
      <c r="E20" s="3">
        <f t="shared" si="7"/>
        <v>65101.218000000008</v>
      </c>
      <c r="F20" s="3">
        <f t="shared" si="8"/>
        <v>28</v>
      </c>
      <c r="G20" s="1">
        <v>45</v>
      </c>
      <c r="H20" s="1">
        <v>40</v>
      </c>
      <c r="I20" s="4">
        <f t="shared" si="0"/>
        <v>33147</v>
      </c>
      <c r="J20" s="1">
        <f t="shared" si="1"/>
        <v>1990</v>
      </c>
      <c r="K20" s="1">
        <f t="shared" si="2"/>
        <v>40</v>
      </c>
      <c r="L20" s="5">
        <f t="shared" si="9"/>
        <v>2325.0435000000002</v>
      </c>
      <c r="M20" s="6" t="str">
        <f>VLOOKUP(G20,'[1]WW Codes'!$A$2:$B$57,2,FALSE)</f>
        <v>Primary Treatment - Primary Sludge Pumping</v>
      </c>
      <c r="N20" s="7">
        <f t="shared" si="10"/>
        <v>27900.521999999997</v>
      </c>
      <c r="O20" s="8">
        <f t="shared" si="3"/>
        <v>1990</v>
      </c>
      <c r="P20" s="9">
        <f>IF(O20&lt;1930,[1]CCI!$F$7,VLOOKUP(O20,[1]CCI!$E$7:$F$447,2,FALSE))</f>
        <v>4731.3049999999994</v>
      </c>
      <c r="Q20" s="9">
        <f t="shared" si="4"/>
        <v>53484.838633949832</v>
      </c>
      <c r="R20" s="6" t="s">
        <v>32</v>
      </c>
      <c r="S20" s="6" t="b">
        <f t="shared" si="5"/>
        <v>1</v>
      </c>
      <c r="T20" s="6" t="s">
        <v>32</v>
      </c>
      <c r="U20" s="6" t="b">
        <f t="shared" si="6"/>
        <v>1</v>
      </c>
      <c r="V20" s="20">
        <f t="shared" si="11"/>
        <v>12</v>
      </c>
    </row>
    <row r="21" spans="1:22" s="6" customFormat="1" ht="15.75" x14ac:dyDescent="0.25">
      <c r="A21" s="1" t="s">
        <v>33</v>
      </c>
      <c r="B21" s="2">
        <v>33147</v>
      </c>
      <c r="C21" s="1" t="s">
        <v>34</v>
      </c>
      <c r="D21" s="3">
        <v>9058.6</v>
      </c>
      <c r="E21" s="3">
        <f t="shared" si="7"/>
        <v>6341.02</v>
      </c>
      <c r="F21" s="3">
        <f t="shared" si="8"/>
        <v>28</v>
      </c>
      <c r="G21" s="1">
        <v>45</v>
      </c>
      <c r="H21" s="1">
        <v>40</v>
      </c>
      <c r="I21" s="4">
        <f t="shared" si="0"/>
        <v>33147</v>
      </c>
      <c r="J21" s="1">
        <f t="shared" si="1"/>
        <v>1990</v>
      </c>
      <c r="K21" s="1">
        <f t="shared" si="2"/>
        <v>40</v>
      </c>
      <c r="L21" s="5">
        <f t="shared" si="9"/>
        <v>226.465</v>
      </c>
      <c r="M21" s="6" t="str">
        <f>VLOOKUP(G21,'[1]WW Codes'!$A$2:$B$57,2,FALSE)</f>
        <v>Primary Treatment - Primary Sludge Pumping</v>
      </c>
      <c r="N21" s="7">
        <f t="shared" si="10"/>
        <v>2717.58</v>
      </c>
      <c r="O21" s="8">
        <f t="shared" si="3"/>
        <v>1990</v>
      </c>
      <c r="P21" s="9">
        <f>IF(O21&lt;1930,[1]CCI!$F$7,VLOOKUP(O21,[1]CCI!$E$7:$F$447,2,FALSE))</f>
        <v>4731.3049999999994</v>
      </c>
      <c r="Q21" s="9">
        <f t="shared" si="4"/>
        <v>5209.5558561538528</v>
      </c>
      <c r="R21" s="6" t="s">
        <v>32</v>
      </c>
      <c r="S21" s="6" t="b">
        <f t="shared" si="5"/>
        <v>1</v>
      </c>
      <c r="T21" s="6" t="s">
        <v>32</v>
      </c>
      <c r="U21" s="6" t="b">
        <f t="shared" si="6"/>
        <v>1</v>
      </c>
      <c r="V21" s="20">
        <f t="shared" si="11"/>
        <v>12</v>
      </c>
    </row>
    <row r="22" spans="1:22" s="6" customFormat="1" ht="15.75" x14ac:dyDescent="0.25">
      <c r="A22" s="1" t="s">
        <v>35</v>
      </c>
      <c r="B22" s="2">
        <v>33878</v>
      </c>
      <c r="C22" s="1" t="s">
        <v>36</v>
      </c>
      <c r="D22" s="3">
        <v>54382.33</v>
      </c>
      <c r="E22" s="3">
        <f t="shared" si="7"/>
        <v>35346.653366187544</v>
      </c>
      <c r="F22" s="3">
        <f t="shared" si="8"/>
        <v>25.998631074606433</v>
      </c>
      <c r="G22" s="1">
        <v>46</v>
      </c>
      <c r="H22" s="1">
        <v>40</v>
      </c>
      <c r="I22" s="4">
        <f t="shared" si="0"/>
        <v>33878</v>
      </c>
      <c r="J22" s="1">
        <f t="shared" si="1"/>
        <v>1992</v>
      </c>
      <c r="K22" s="1">
        <f t="shared" si="2"/>
        <v>40</v>
      </c>
      <c r="L22" s="5">
        <f t="shared" si="9"/>
        <v>1359.55825</v>
      </c>
      <c r="M22" s="6" t="str">
        <f>VLOOKUP(G22,'[1]WW Codes'!$A$2:$B$57,2,FALSE)</f>
        <v>Primary Treatment - Primary Effluent P.S.</v>
      </c>
      <c r="N22" s="7">
        <f t="shared" si="10"/>
        <v>19035.676633812458</v>
      </c>
      <c r="O22" s="8">
        <f t="shared" si="3"/>
        <v>1992</v>
      </c>
      <c r="P22" s="9">
        <f>IF(O22&lt;1930,[1]CCI!$F$7,VLOOKUP(O22,[1]CCI!$E$7:$F$447,2,FALSE))</f>
        <v>4984.5116666666663</v>
      </c>
      <c r="Q22" s="9">
        <f t="shared" si="4"/>
        <v>34637.377942253799</v>
      </c>
      <c r="R22" s="6" t="s">
        <v>37</v>
      </c>
      <c r="S22" s="6" t="b">
        <f t="shared" si="5"/>
        <v>1</v>
      </c>
      <c r="T22" s="6" t="s">
        <v>37</v>
      </c>
      <c r="U22" s="6" t="b">
        <f t="shared" si="6"/>
        <v>1</v>
      </c>
      <c r="V22" s="20">
        <f t="shared" si="11"/>
        <v>14.001368925393567</v>
      </c>
    </row>
    <row r="23" spans="1:22" s="6" customFormat="1" ht="15.75" x14ac:dyDescent="0.25">
      <c r="A23" s="1" t="s">
        <v>38</v>
      </c>
      <c r="B23" s="2">
        <v>33878</v>
      </c>
      <c r="C23" s="1" t="s">
        <v>39</v>
      </c>
      <c r="D23" s="3">
        <v>46325.69</v>
      </c>
      <c r="E23" s="3">
        <f t="shared" si="7"/>
        <v>30110.113089664614</v>
      </c>
      <c r="F23" s="3">
        <f t="shared" si="8"/>
        <v>25.998631074606433</v>
      </c>
      <c r="G23" s="1">
        <v>46</v>
      </c>
      <c r="H23" s="1">
        <v>40</v>
      </c>
      <c r="I23" s="4">
        <f t="shared" si="0"/>
        <v>33878</v>
      </c>
      <c r="J23" s="1">
        <f t="shared" si="1"/>
        <v>1992</v>
      </c>
      <c r="K23" s="1">
        <f t="shared" si="2"/>
        <v>40</v>
      </c>
      <c r="L23" s="5">
        <f t="shared" si="9"/>
        <v>1158.1422500000001</v>
      </c>
      <c r="M23" s="6" t="str">
        <f>VLOOKUP(G23,'[1]WW Codes'!$A$2:$B$57,2,FALSE)</f>
        <v>Primary Treatment - Primary Effluent P.S.</v>
      </c>
      <c r="N23" s="7">
        <f t="shared" si="10"/>
        <v>16215.576910335389</v>
      </c>
      <c r="O23" s="8">
        <f t="shared" si="3"/>
        <v>1992</v>
      </c>
      <c r="P23" s="9">
        <f>IF(O23&lt;1930,[1]CCI!$F$7,VLOOKUP(O23,[1]CCI!$E$7:$F$447,2,FALSE))</f>
        <v>4984.5116666666663</v>
      </c>
      <c r="Q23" s="9">
        <f t="shared" si="4"/>
        <v>29505.915486991591</v>
      </c>
      <c r="R23" s="6" t="s">
        <v>37</v>
      </c>
      <c r="S23" s="6" t="b">
        <f t="shared" si="5"/>
        <v>1</v>
      </c>
      <c r="T23" s="6" t="s">
        <v>37</v>
      </c>
      <c r="U23" s="6" t="b">
        <f t="shared" si="6"/>
        <v>1</v>
      </c>
      <c r="V23" s="20">
        <f t="shared" si="11"/>
        <v>14.001368925393567</v>
      </c>
    </row>
    <row r="24" spans="1:22" s="6" customFormat="1" ht="15.75" x14ac:dyDescent="0.25">
      <c r="A24" s="1" t="s">
        <v>40</v>
      </c>
      <c r="B24" s="2">
        <v>33147</v>
      </c>
      <c r="C24" s="1" t="s">
        <v>41</v>
      </c>
      <c r="D24" s="3">
        <v>54754.58</v>
      </c>
      <c r="E24" s="3">
        <f t="shared" si="7"/>
        <v>38328.205999999998</v>
      </c>
      <c r="F24" s="3">
        <f t="shared" si="8"/>
        <v>28</v>
      </c>
      <c r="G24" s="1">
        <v>47</v>
      </c>
      <c r="H24" s="1">
        <v>40</v>
      </c>
      <c r="I24" s="4">
        <f t="shared" si="0"/>
        <v>33147</v>
      </c>
      <c r="J24" s="1">
        <f t="shared" si="1"/>
        <v>1990</v>
      </c>
      <c r="K24" s="1">
        <f t="shared" si="2"/>
        <v>40</v>
      </c>
      <c r="L24" s="5">
        <f t="shared" si="9"/>
        <v>1368.8645000000001</v>
      </c>
      <c r="M24" s="6" t="str">
        <f>VLOOKUP(G24,'[1]WW Codes'!$A$2:$B$57,2,FALSE)</f>
        <v>Secondary Treatment - Aeration Basins - Structures</v>
      </c>
      <c r="N24" s="7">
        <f t="shared" si="10"/>
        <v>16426.374000000003</v>
      </c>
      <c r="O24" s="8">
        <f t="shared" si="3"/>
        <v>1990</v>
      </c>
      <c r="P24" s="9">
        <f>IF(O24&lt;1930,[1]CCI!$F$7,VLOOKUP(O24,[1]CCI!$E$7:$F$447,2,FALSE))</f>
        <v>4731.3049999999994</v>
      </c>
      <c r="Q24" s="9">
        <f t="shared" si="4"/>
        <v>31489.086932886396</v>
      </c>
      <c r="R24" s="6" t="s">
        <v>42</v>
      </c>
      <c r="S24" s="6" t="b">
        <f t="shared" si="5"/>
        <v>1</v>
      </c>
      <c r="T24" s="6" t="s">
        <v>42</v>
      </c>
      <c r="U24" s="6" t="b">
        <f t="shared" si="6"/>
        <v>1</v>
      </c>
      <c r="V24" s="20">
        <f t="shared" si="11"/>
        <v>12</v>
      </c>
    </row>
    <row r="25" spans="1:22" s="6" customFormat="1" ht="15.75" x14ac:dyDescent="0.25">
      <c r="A25" s="1" t="s">
        <v>43</v>
      </c>
      <c r="B25" s="2">
        <v>33147</v>
      </c>
      <c r="C25" s="1" t="s">
        <v>44</v>
      </c>
      <c r="D25" s="3">
        <v>141414.65</v>
      </c>
      <c r="E25" s="3">
        <f t="shared" si="7"/>
        <v>98990.25499999999</v>
      </c>
      <c r="F25" s="3">
        <f t="shared" si="8"/>
        <v>28</v>
      </c>
      <c r="G25" s="1">
        <v>47</v>
      </c>
      <c r="H25" s="1">
        <v>40</v>
      </c>
      <c r="I25" s="4">
        <f t="shared" si="0"/>
        <v>33147</v>
      </c>
      <c r="J25" s="1">
        <f t="shared" si="1"/>
        <v>1990</v>
      </c>
      <c r="K25" s="1">
        <f t="shared" si="2"/>
        <v>40</v>
      </c>
      <c r="L25" s="5">
        <f t="shared" si="9"/>
        <v>3535.36625</v>
      </c>
      <c r="M25" s="6" t="str">
        <f>VLOOKUP(G25,'[1]WW Codes'!$A$2:$B$57,2,FALSE)</f>
        <v>Secondary Treatment - Aeration Basins - Structures</v>
      </c>
      <c r="N25" s="7">
        <f t="shared" si="10"/>
        <v>42424.395000000004</v>
      </c>
      <c r="O25" s="8">
        <f t="shared" si="3"/>
        <v>1990</v>
      </c>
      <c r="P25" s="9">
        <f>IF(O25&lt;1930,[1]CCI!$F$7,VLOOKUP(O25,[1]CCI!$E$7:$F$447,2,FALSE))</f>
        <v>4731.3049999999994</v>
      </c>
      <c r="Q25" s="9">
        <f t="shared" si="4"/>
        <v>81326.862655757795</v>
      </c>
      <c r="R25" s="6" t="s">
        <v>42</v>
      </c>
      <c r="S25" s="6" t="b">
        <f t="shared" si="5"/>
        <v>1</v>
      </c>
      <c r="T25" s="6" t="s">
        <v>42</v>
      </c>
      <c r="U25" s="6" t="b">
        <f t="shared" si="6"/>
        <v>1</v>
      </c>
      <c r="V25" s="20">
        <f t="shared" si="11"/>
        <v>12</v>
      </c>
    </row>
    <row r="26" spans="1:22" s="6" customFormat="1" ht="15.75" x14ac:dyDescent="0.25">
      <c r="A26" s="1" t="s">
        <v>45</v>
      </c>
      <c r="B26" s="2">
        <v>33147</v>
      </c>
      <c r="C26" s="1" t="s">
        <v>46</v>
      </c>
      <c r="D26" s="3">
        <v>167234.71</v>
      </c>
      <c r="E26" s="3">
        <f t="shared" si="7"/>
        <v>117064.29699999999</v>
      </c>
      <c r="F26" s="3">
        <f t="shared" si="8"/>
        <v>28</v>
      </c>
      <c r="G26" s="1">
        <v>47</v>
      </c>
      <c r="H26" s="1">
        <v>40</v>
      </c>
      <c r="I26" s="4">
        <f t="shared" si="0"/>
        <v>33147</v>
      </c>
      <c r="J26" s="1">
        <f t="shared" si="1"/>
        <v>1990</v>
      </c>
      <c r="K26" s="1">
        <f t="shared" si="2"/>
        <v>40</v>
      </c>
      <c r="L26" s="5">
        <f t="shared" si="9"/>
        <v>4180.8677499999994</v>
      </c>
      <c r="M26" s="6" t="str">
        <f>VLOOKUP(G26,'[1]WW Codes'!$A$2:$B$57,2,FALSE)</f>
        <v>Secondary Treatment - Aeration Basins - Structures</v>
      </c>
      <c r="N26" s="7">
        <f t="shared" si="10"/>
        <v>50170.413</v>
      </c>
      <c r="O26" s="8">
        <f t="shared" si="3"/>
        <v>1990</v>
      </c>
      <c r="P26" s="9">
        <f>IF(O26&lt;1930,[1]CCI!$F$7,VLOOKUP(O26,[1]CCI!$E$7:$F$447,2,FALSE))</f>
        <v>4731.3049999999994</v>
      </c>
      <c r="Q26" s="9">
        <f t="shared" si="4"/>
        <v>96175.850885643624</v>
      </c>
      <c r="R26" s="6" t="s">
        <v>42</v>
      </c>
      <c r="S26" s="6" t="b">
        <f t="shared" si="5"/>
        <v>1</v>
      </c>
      <c r="T26" s="6" t="s">
        <v>42</v>
      </c>
      <c r="U26" s="6" t="b">
        <f t="shared" si="6"/>
        <v>1</v>
      </c>
      <c r="V26" s="20">
        <f t="shared" si="11"/>
        <v>12</v>
      </c>
    </row>
    <row r="27" spans="1:22" s="6" customFormat="1" ht="15.75" x14ac:dyDescent="0.25">
      <c r="A27" s="1" t="s">
        <v>47</v>
      </c>
      <c r="B27" s="2">
        <v>33147</v>
      </c>
      <c r="C27" s="1" t="s">
        <v>48</v>
      </c>
      <c r="D27" s="3">
        <v>26587.73</v>
      </c>
      <c r="E27" s="3">
        <f t="shared" si="7"/>
        <v>18611.411</v>
      </c>
      <c r="F27" s="3">
        <f t="shared" si="8"/>
        <v>28</v>
      </c>
      <c r="G27" s="1">
        <v>47</v>
      </c>
      <c r="H27" s="1">
        <v>40</v>
      </c>
      <c r="I27" s="4">
        <f t="shared" si="0"/>
        <v>33147</v>
      </c>
      <c r="J27" s="1">
        <f t="shared" si="1"/>
        <v>1990</v>
      </c>
      <c r="K27" s="1">
        <f t="shared" si="2"/>
        <v>40</v>
      </c>
      <c r="L27" s="5">
        <f t="shared" si="9"/>
        <v>664.69325000000003</v>
      </c>
      <c r="M27" s="6" t="str">
        <f>VLOOKUP(G27,'[1]WW Codes'!$A$2:$B$57,2,FALSE)</f>
        <v>Secondary Treatment - Aeration Basins - Structures</v>
      </c>
      <c r="N27" s="7">
        <f t="shared" si="10"/>
        <v>7976.3189999999995</v>
      </c>
      <c r="O27" s="8">
        <f t="shared" si="3"/>
        <v>1990</v>
      </c>
      <c r="P27" s="9">
        <f>IF(O27&lt;1930,[1]CCI!$F$7,VLOOKUP(O27,[1]CCI!$E$7:$F$447,2,FALSE))</f>
        <v>4731.3049999999994</v>
      </c>
      <c r="Q27" s="9">
        <f t="shared" si="4"/>
        <v>15290.471433040146</v>
      </c>
      <c r="R27" s="6" t="s">
        <v>42</v>
      </c>
      <c r="S27" s="6" t="b">
        <f t="shared" si="5"/>
        <v>1</v>
      </c>
      <c r="T27" s="6" t="s">
        <v>42</v>
      </c>
      <c r="U27" s="6" t="b">
        <f t="shared" si="6"/>
        <v>1</v>
      </c>
      <c r="V27" s="20">
        <f t="shared" si="11"/>
        <v>12</v>
      </c>
    </row>
    <row r="28" spans="1:22" s="6" customFormat="1" ht="15.75" x14ac:dyDescent="0.25">
      <c r="A28" s="1" t="s">
        <v>49</v>
      </c>
      <c r="B28" s="2">
        <v>33147</v>
      </c>
      <c r="C28" s="1" t="s">
        <v>50</v>
      </c>
      <c r="D28" s="3">
        <v>492072.81</v>
      </c>
      <c r="E28" s="3">
        <f t="shared" si="7"/>
        <v>344450.967</v>
      </c>
      <c r="F28" s="3">
        <f t="shared" si="8"/>
        <v>28</v>
      </c>
      <c r="G28" s="1">
        <v>47</v>
      </c>
      <c r="H28" s="1">
        <v>40</v>
      </c>
      <c r="I28" s="4">
        <f t="shared" si="0"/>
        <v>33147</v>
      </c>
      <c r="J28" s="1">
        <f t="shared" si="1"/>
        <v>1990</v>
      </c>
      <c r="K28" s="1">
        <f t="shared" si="2"/>
        <v>40</v>
      </c>
      <c r="L28" s="5">
        <f t="shared" si="9"/>
        <v>12301.820250000001</v>
      </c>
      <c r="M28" s="6" t="str">
        <f>VLOOKUP(G28,'[1]WW Codes'!$A$2:$B$57,2,FALSE)</f>
        <v>Secondary Treatment - Aeration Basins - Structures</v>
      </c>
      <c r="N28" s="7">
        <f t="shared" si="10"/>
        <v>147621.84299999999</v>
      </c>
      <c r="O28" s="8">
        <f t="shared" si="3"/>
        <v>1990</v>
      </c>
      <c r="P28" s="9">
        <f>IF(O28&lt;1930,[1]CCI!$F$7,VLOOKUP(O28,[1]CCI!$E$7:$F$447,2,FALSE))</f>
        <v>4731.3049999999994</v>
      </c>
      <c r="Q28" s="9">
        <f t="shared" si="4"/>
        <v>282988.62837409554</v>
      </c>
      <c r="R28" s="6" t="s">
        <v>42</v>
      </c>
      <c r="S28" s="6" t="b">
        <f t="shared" si="5"/>
        <v>1</v>
      </c>
      <c r="T28" s="6" t="s">
        <v>51</v>
      </c>
      <c r="U28" s="6" t="b">
        <f t="shared" si="6"/>
        <v>0</v>
      </c>
      <c r="V28" s="20">
        <f t="shared" si="11"/>
        <v>12</v>
      </c>
    </row>
    <row r="29" spans="1:22" s="6" customFormat="1" ht="15.75" x14ac:dyDescent="0.25">
      <c r="A29" s="1" t="s">
        <v>49</v>
      </c>
      <c r="B29" s="2">
        <v>37530</v>
      </c>
      <c r="C29" s="1" t="s">
        <v>50</v>
      </c>
      <c r="D29" s="3">
        <v>7004.31</v>
      </c>
      <c r="E29" s="3">
        <f t="shared" si="7"/>
        <v>2801.7240000000002</v>
      </c>
      <c r="F29" s="3">
        <f t="shared" si="8"/>
        <v>16</v>
      </c>
      <c r="G29" s="1">
        <v>47</v>
      </c>
      <c r="H29" s="1">
        <v>40</v>
      </c>
      <c r="I29" s="4">
        <f t="shared" si="0"/>
        <v>37530</v>
      </c>
      <c r="J29" s="1">
        <f t="shared" si="1"/>
        <v>2002</v>
      </c>
      <c r="K29" s="1">
        <f t="shared" si="2"/>
        <v>40</v>
      </c>
      <c r="L29" s="5">
        <f t="shared" si="9"/>
        <v>175.10775000000001</v>
      </c>
      <c r="M29" s="6" t="str">
        <f>VLOOKUP(G29,'[1]WW Codes'!$A$2:$B$57,2,FALSE)</f>
        <v>Secondary Treatment - Aeration Basins - Structures</v>
      </c>
      <c r="N29" s="7">
        <f t="shared" si="10"/>
        <v>4202.5860000000002</v>
      </c>
      <c r="O29" s="8">
        <f t="shared" si="3"/>
        <v>2002</v>
      </c>
      <c r="P29" s="9">
        <f>IF(O29&lt;1930,[1]CCI!$F$7,VLOOKUP(O29,[1]CCI!$E$7:$F$447,2,FALSE))</f>
        <v>6537.9350000000004</v>
      </c>
      <c r="Q29" s="9">
        <f t="shared" si="4"/>
        <v>5830.0907838637122</v>
      </c>
      <c r="R29" s="6" t="s">
        <v>51</v>
      </c>
      <c r="S29" s="14" t="b">
        <f t="shared" si="5"/>
        <v>0</v>
      </c>
      <c r="T29" s="6" t="s">
        <v>42</v>
      </c>
      <c r="U29" s="6" t="b">
        <f t="shared" si="6"/>
        <v>1</v>
      </c>
      <c r="V29" s="20">
        <f t="shared" si="11"/>
        <v>24</v>
      </c>
    </row>
    <row r="30" spans="1:22" s="6" customFormat="1" ht="15.75" x14ac:dyDescent="0.25">
      <c r="A30" s="1" t="s">
        <v>52</v>
      </c>
      <c r="B30" s="2">
        <v>33878</v>
      </c>
      <c r="C30" s="1" t="s">
        <v>53</v>
      </c>
      <c r="D30" s="3">
        <v>335861.25</v>
      </c>
      <c r="E30" s="3">
        <f t="shared" si="7"/>
        <v>218298.31827515402</v>
      </c>
      <c r="F30" s="3">
        <f t="shared" si="8"/>
        <v>25.998631074606433</v>
      </c>
      <c r="G30" s="1">
        <v>47</v>
      </c>
      <c r="H30" s="1">
        <v>40</v>
      </c>
      <c r="I30" s="4">
        <f t="shared" si="0"/>
        <v>33878</v>
      </c>
      <c r="J30" s="1">
        <f t="shared" si="1"/>
        <v>1992</v>
      </c>
      <c r="K30" s="1">
        <f t="shared" si="2"/>
        <v>40</v>
      </c>
      <c r="L30" s="5">
        <f t="shared" si="9"/>
        <v>8396.53125</v>
      </c>
      <c r="M30" s="6" t="str">
        <f>VLOOKUP(G30,'[1]WW Codes'!$A$2:$B$57,2,FALSE)</f>
        <v>Secondary Treatment - Aeration Basins - Structures</v>
      </c>
      <c r="N30" s="7">
        <f t="shared" si="10"/>
        <v>117562.93172484598</v>
      </c>
      <c r="O30" s="8">
        <f t="shared" si="3"/>
        <v>1992</v>
      </c>
      <c r="P30" s="9">
        <f>IF(O30&lt;1930,[1]CCI!$F$7,VLOOKUP(O30,[1]CCI!$E$7:$F$447,2,FALSE))</f>
        <v>4984.5116666666663</v>
      </c>
      <c r="Q30" s="9">
        <f t="shared" si="4"/>
        <v>213917.88568838051</v>
      </c>
      <c r="R30" s="6" t="s">
        <v>42</v>
      </c>
      <c r="S30" s="6" t="b">
        <f t="shared" si="5"/>
        <v>1</v>
      </c>
      <c r="T30" s="6" t="s">
        <v>42</v>
      </c>
      <c r="U30" s="6" t="b">
        <f t="shared" si="6"/>
        <v>1</v>
      </c>
      <c r="V30" s="20">
        <f t="shared" si="11"/>
        <v>14.001368925393567</v>
      </c>
    </row>
    <row r="31" spans="1:22" s="6" customFormat="1" ht="15.75" x14ac:dyDescent="0.25">
      <c r="A31" s="1" t="s">
        <v>54</v>
      </c>
      <c r="B31" s="2">
        <v>32782</v>
      </c>
      <c r="C31" s="1" t="s">
        <v>55</v>
      </c>
      <c r="D31" s="3">
        <v>25293.18</v>
      </c>
      <c r="E31" s="3">
        <f t="shared" si="7"/>
        <v>18337.122694045174</v>
      </c>
      <c r="F31" s="3">
        <f t="shared" si="8"/>
        <v>28.999315537303218</v>
      </c>
      <c r="G31" s="1">
        <v>47</v>
      </c>
      <c r="H31" s="1">
        <v>40</v>
      </c>
      <c r="I31" s="4">
        <f t="shared" si="0"/>
        <v>32782</v>
      </c>
      <c r="J31" s="1">
        <f t="shared" si="1"/>
        <v>1989</v>
      </c>
      <c r="K31" s="1">
        <f t="shared" si="2"/>
        <v>40</v>
      </c>
      <c r="L31" s="5">
        <f t="shared" si="9"/>
        <v>632.32950000000005</v>
      </c>
      <c r="M31" s="6" t="str">
        <f>VLOOKUP(G31,'[1]WW Codes'!$A$2:$B$57,2,FALSE)</f>
        <v>Secondary Treatment - Aeration Basins - Structures</v>
      </c>
      <c r="N31" s="7">
        <f t="shared" si="10"/>
        <v>6956.057305954826</v>
      </c>
      <c r="O31" s="8">
        <f t="shared" si="3"/>
        <v>1989</v>
      </c>
      <c r="P31" s="9">
        <f>IF(O31&lt;1930,[1]CCI!$F$7,VLOOKUP(O31,[1]CCI!$E$7:$F$447,2,FALSE))</f>
        <v>4609.2460000000001</v>
      </c>
      <c r="Q31" s="9">
        <f t="shared" si="4"/>
        <v>13687.765943090464</v>
      </c>
      <c r="R31" s="6" t="s">
        <v>42</v>
      </c>
      <c r="S31" s="6" t="b">
        <f t="shared" si="5"/>
        <v>1</v>
      </c>
      <c r="T31" s="6" t="s">
        <v>42</v>
      </c>
      <c r="U31" s="6" t="b">
        <f t="shared" si="6"/>
        <v>1</v>
      </c>
      <c r="V31" s="20">
        <f t="shared" si="11"/>
        <v>11.000684462696782</v>
      </c>
    </row>
    <row r="32" spans="1:22" s="6" customFormat="1" ht="15.75" x14ac:dyDescent="0.25">
      <c r="A32" s="1" t="s">
        <v>56</v>
      </c>
      <c r="B32" s="2">
        <v>32782</v>
      </c>
      <c r="C32" s="1" t="s">
        <v>57</v>
      </c>
      <c r="D32" s="3">
        <v>205824.29</v>
      </c>
      <c r="E32" s="3">
        <f t="shared" si="7"/>
        <v>149219.08827378511</v>
      </c>
      <c r="F32" s="3">
        <f t="shared" si="8"/>
        <v>28.999315537303218</v>
      </c>
      <c r="G32" s="1">
        <v>47</v>
      </c>
      <c r="H32" s="1">
        <v>40</v>
      </c>
      <c r="I32" s="4">
        <f t="shared" si="0"/>
        <v>32782</v>
      </c>
      <c r="J32" s="1">
        <f t="shared" si="1"/>
        <v>1989</v>
      </c>
      <c r="K32" s="1">
        <f t="shared" si="2"/>
        <v>40</v>
      </c>
      <c r="L32" s="5">
        <f t="shared" si="9"/>
        <v>5145.60725</v>
      </c>
      <c r="M32" s="6" t="str">
        <f>VLOOKUP(G32,'[1]WW Codes'!$A$2:$B$57,2,FALSE)</f>
        <v>Secondary Treatment - Aeration Basins - Structures</v>
      </c>
      <c r="N32" s="7">
        <f t="shared" si="10"/>
        <v>56605.201726214902</v>
      </c>
      <c r="O32" s="8">
        <f t="shared" si="3"/>
        <v>1989</v>
      </c>
      <c r="P32" s="9">
        <f>IF(O32&lt;1930,[1]CCI!$F$7,VLOOKUP(O32,[1]CCI!$E$7:$F$447,2,FALSE))</f>
        <v>4609.2460000000001</v>
      </c>
      <c r="Q32" s="9">
        <f t="shared" si="4"/>
        <v>111384.75695514656</v>
      </c>
      <c r="R32" s="6" t="s">
        <v>42</v>
      </c>
      <c r="S32" s="6" t="b">
        <f t="shared" si="5"/>
        <v>1</v>
      </c>
      <c r="T32" s="6" t="s">
        <v>42</v>
      </c>
      <c r="U32" s="6" t="b">
        <f t="shared" si="6"/>
        <v>1</v>
      </c>
      <c r="V32" s="20">
        <f t="shared" si="11"/>
        <v>11.000684462696782</v>
      </c>
    </row>
    <row r="33" spans="1:22" s="6" customFormat="1" ht="15.75" x14ac:dyDescent="0.25">
      <c r="A33" s="1" t="s">
        <v>58</v>
      </c>
      <c r="B33" s="2">
        <v>32782</v>
      </c>
      <c r="C33" s="1" t="s">
        <v>59</v>
      </c>
      <c r="D33" s="3">
        <v>56528</v>
      </c>
      <c r="E33" s="3">
        <f t="shared" si="7"/>
        <v>40981.832717316909</v>
      </c>
      <c r="F33" s="3">
        <f t="shared" si="8"/>
        <v>28.999315537303218</v>
      </c>
      <c r="G33" s="1">
        <v>47</v>
      </c>
      <c r="H33" s="1">
        <v>40</v>
      </c>
      <c r="I33" s="4">
        <f t="shared" si="0"/>
        <v>32782</v>
      </c>
      <c r="J33" s="1">
        <f t="shared" si="1"/>
        <v>1989</v>
      </c>
      <c r="K33" s="1">
        <f t="shared" si="2"/>
        <v>40</v>
      </c>
      <c r="L33" s="5">
        <f t="shared" si="9"/>
        <v>1413.2</v>
      </c>
      <c r="M33" s="6" t="str">
        <f>VLOOKUP(G33,'[1]WW Codes'!$A$2:$B$57,2,FALSE)</f>
        <v>Secondary Treatment - Aeration Basins - Structures</v>
      </c>
      <c r="N33" s="7">
        <f t="shared" si="10"/>
        <v>15546.167282683091</v>
      </c>
      <c r="O33" s="8">
        <f t="shared" si="3"/>
        <v>1989</v>
      </c>
      <c r="P33" s="9">
        <f>IF(O33&lt;1930,[1]CCI!$F$7,VLOOKUP(O33,[1]CCI!$E$7:$F$447,2,FALSE))</f>
        <v>4609.2460000000001</v>
      </c>
      <c r="Q33" s="9">
        <f t="shared" si="4"/>
        <v>30590.935312642283</v>
      </c>
      <c r="R33" s="6" t="s">
        <v>42</v>
      </c>
      <c r="S33" s="6" t="b">
        <f t="shared" si="5"/>
        <v>1</v>
      </c>
      <c r="T33" s="6" t="s">
        <v>42</v>
      </c>
      <c r="U33" s="6" t="b">
        <f t="shared" si="6"/>
        <v>1</v>
      </c>
      <c r="V33" s="20">
        <f t="shared" si="11"/>
        <v>11.000684462696782</v>
      </c>
    </row>
    <row r="34" spans="1:22" s="6" customFormat="1" ht="15.75" x14ac:dyDescent="0.25">
      <c r="A34" s="1" t="s">
        <v>60</v>
      </c>
      <c r="B34" s="2">
        <v>33147</v>
      </c>
      <c r="C34" s="1" t="s">
        <v>61</v>
      </c>
      <c r="D34" s="3">
        <v>125935.53</v>
      </c>
      <c r="E34" s="3">
        <f t="shared" si="7"/>
        <v>125935.53</v>
      </c>
      <c r="F34" s="3">
        <f t="shared" si="8"/>
        <v>28</v>
      </c>
      <c r="G34" s="1">
        <v>48</v>
      </c>
      <c r="H34" s="1">
        <v>12</v>
      </c>
      <c r="I34" s="4">
        <f t="shared" si="0"/>
        <v>33147</v>
      </c>
      <c r="J34" s="1">
        <f t="shared" si="1"/>
        <v>1990</v>
      </c>
      <c r="K34" s="1">
        <f t="shared" si="2"/>
        <v>12</v>
      </c>
      <c r="L34" s="5" t="str">
        <f t="shared" si="9"/>
        <v xml:space="preserve"> </v>
      </c>
      <c r="M34" s="6" t="str">
        <f>VLOOKUP(G34,'[1]WW Codes'!$A$2:$B$57,2,FALSE)</f>
        <v>Secondary Treatment - Aeration Basins - Equipment</v>
      </c>
      <c r="N34" s="7">
        <f t="shared" si="10"/>
        <v>0</v>
      </c>
      <c r="O34" s="8">
        <f t="shared" si="3"/>
        <v>1990</v>
      </c>
      <c r="P34" s="9">
        <f>IF(O34&lt;1930,[1]CCI!$F$7,VLOOKUP(O34,[1]CCI!$E$7:$F$447,2,FALSE))</f>
        <v>4731.3049999999994</v>
      </c>
      <c r="Q34" s="9">
        <f t="shared" si="4"/>
        <v>0</v>
      </c>
      <c r="R34" s="6" t="s">
        <v>62</v>
      </c>
      <c r="S34" s="6" t="b">
        <f t="shared" si="5"/>
        <v>0</v>
      </c>
      <c r="T34" s="6" t="s">
        <v>51</v>
      </c>
      <c r="U34" s="6" t="b">
        <f t="shared" si="6"/>
        <v>1</v>
      </c>
      <c r="V34" s="20" t="s">
        <v>409</v>
      </c>
    </row>
    <row r="35" spans="1:22" s="6" customFormat="1" ht="15.75" x14ac:dyDescent="0.25">
      <c r="A35" s="1" t="s">
        <v>63</v>
      </c>
      <c r="B35" s="2">
        <v>33147</v>
      </c>
      <c r="C35" s="1" t="s">
        <v>64</v>
      </c>
      <c r="D35" s="3">
        <v>166453.91</v>
      </c>
      <c r="E35" s="3">
        <f t="shared" si="7"/>
        <v>166453.91</v>
      </c>
      <c r="F35" s="3">
        <f t="shared" si="8"/>
        <v>28</v>
      </c>
      <c r="G35" s="1">
        <v>48</v>
      </c>
      <c r="H35" s="1">
        <v>12</v>
      </c>
      <c r="I35" s="4">
        <f t="shared" si="0"/>
        <v>33147</v>
      </c>
      <c r="J35" s="1">
        <f t="shared" si="1"/>
        <v>1990</v>
      </c>
      <c r="K35" s="1">
        <f t="shared" si="2"/>
        <v>12</v>
      </c>
      <c r="L35" s="5" t="str">
        <f t="shared" si="9"/>
        <v xml:space="preserve"> </v>
      </c>
      <c r="M35" s="6" t="str">
        <f>VLOOKUP(G35,'[1]WW Codes'!$A$2:$B$57,2,FALSE)</f>
        <v>Secondary Treatment - Aeration Basins - Equipment</v>
      </c>
      <c r="N35" s="7">
        <f t="shared" si="10"/>
        <v>0</v>
      </c>
      <c r="O35" s="8">
        <f t="shared" si="3"/>
        <v>1990</v>
      </c>
      <c r="P35" s="9">
        <f>IF(O35&lt;1930,[1]CCI!$F$7,VLOOKUP(O35,[1]CCI!$E$7:$F$447,2,FALSE))</f>
        <v>4731.3049999999994</v>
      </c>
      <c r="Q35" s="9">
        <f t="shared" si="4"/>
        <v>0</v>
      </c>
      <c r="R35" s="6" t="s">
        <v>62</v>
      </c>
      <c r="S35" s="6" t="b">
        <f t="shared" si="5"/>
        <v>0</v>
      </c>
      <c r="T35" s="6" t="s">
        <v>51</v>
      </c>
      <c r="U35" s="6" t="b">
        <f t="shared" si="6"/>
        <v>1</v>
      </c>
      <c r="V35" s="20" t="s">
        <v>409</v>
      </c>
    </row>
    <row r="36" spans="1:22" s="6" customFormat="1" ht="15.75" x14ac:dyDescent="0.25">
      <c r="A36" s="1" t="s">
        <v>65</v>
      </c>
      <c r="B36" s="2">
        <v>33147</v>
      </c>
      <c r="C36" s="1" t="s">
        <v>66</v>
      </c>
      <c r="D36" s="3">
        <v>71180.95</v>
      </c>
      <c r="E36" s="3">
        <f t="shared" si="7"/>
        <v>71180.95</v>
      </c>
      <c r="F36" s="3">
        <f t="shared" si="8"/>
        <v>28</v>
      </c>
      <c r="G36" s="1">
        <v>48</v>
      </c>
      <c r="H36" s="1">
        <v>12</v>
      </c>
      <c r="I36" s="4">
        <f t="shared" si="0"/>
        <v>33147</v>
      </c>
      <c r="J36" s="1">
        <f t="shared" si="1"/>
        <v>1990</v>
      </c>
      <c r="K36" s="1">
        <f t="shared" si="2"/>
        <v>12</v>
      </c>
      <c r="L36" s="5" t="str">
        <f t="shared" si="9"/>
        <v xml:space="preserve"> </v>
      </c>
      <c r="M36" s="6" t="str">
        <f>VLOOKUP(G36,'[1]WW Codes'!$A$2:$B$57,2,FALSE)</f>
        <v>Secondary Treatment - Aeration Basins - Equipment</v>
      </c>
      <c r="N36" s="7">
        <f t="shared" si="10"/>
        <v>0</v>
      </c>
      <c r="O36" s="8">
        <f t="shared" si="3"/>
        <v>1990</v>
      </c>
      <c r="P36" s="9">
        <f>IF(O36&lt;1930,[1]CCI!$F$7,VLOOKUP(O36,[1]CCI!$E$7:$F$447,2,FALSE))</f>
        <v>4731.3049999999994</v>
      </c>
      <c r="Q36" s="9">
        <f t="shared" si="4"/>
        <v>0</v>
      </c>
      <c r="R36" s="6" t="s">
        <v>62</v>
      </c>
      <c r="S36" s="6" t="b">
        <f t="shared" si="5"/>
        <v>0</v>
      </c>
      <c r="T36" s="6" t="s">
        <v>51</v>
      </c>
      <c r="U36" s="6" t="b">
        <f t="shared" si="6"/>
        <v>1</v>
      </c>
      <c r="V36" s="20" t="s">
        <v>409</v>
      </c>
    </row>
    <row r="37" spans="1:22" s="6" customFormat="1" ht="15.75" x14ac:dyDescent="0.25">
      <c r="A37" s="1" t="s">
        <v>67</v>
      </c>
      <c r="B37" s="2">
        <v>33147</v>
      </c>
      <c r="C37" s="1" t="s">
        <v>68</v>
      </c>
      <c r="D37" s="3">
        <v>27377.29</v>
      </c>
      <c r="E37" s="3">
        <f t="shared" si="7"/>
        <v>19164.102999999999</v>
      </c>
      <c r="F37" s="3">
        <f t="shared" si="8"/>
        <v>28</v>
      </c>
      <c r="G37" s="1">
        <v>48</v>
      </c>
      <c r="H37" s="1">
        <v>40</v>
      </c>
      <c r="I37" s="4">
        <f t="shared" si="0"/>
        <v>33147</v>
      </c>
      <c r="J37" s="1">
        <f t="shared" si="1"/>
        <v>1990</v>
      </c>
      <c r="K37" s="1">
        <f t="shared" si="2"/>
        <v>40</v>
      </c>
      <c r="L37" s="5">
        <f t="shared" si="9"/>
        <v>684.43225000000007</v>
      </c>
      <c r="M37" s="6" t="str">
        <f>VLOOKUP(G37,'[1]WW Codes'!$A$2:$B$57,2,FALSE)</f>
        <v>Secondary Treatment - Aeration Basins - Equipment</v>
      </c>
      <c r="N37" s="7">
        <f t="shared" si="10"/>
        <v>8213.1870000000017</v>
      </c>
      <c r="O37" s="8">
        <f t="shared" si="3"/>
        <v>1990</v>
      </c>
      <c r="P37" s="9">
        <f>IF(O37&lt;1930,[1]CCI!$F$7,VLOOKUP(O37,[1]CCI!$E$7:$F$447,2,FALSE))</f>
        <v>4731.3049999999994</v>
      </c>
      <c r="Q37" s="9">
        <f t="shared" si="4"/>
        <v>15744.543466443198</v>
      </c>
      <c r="R37" s="6" t="s">
        <v>51</v>
      </c>
      <c r="S37" s="6" t="b">
        <f t="shared" si="5"/>
        <v>1</v>
      </c>
      <c r="T37" s="6" t="s">
        <v>51</v>
      </c>
      <c r="U37" s="6" t="b">
        <f t="shared" si="6"/>
        <v>1</v>
      </c>
      <c r="V37" s="20">
        <f t="shared" si="11"/>
        <v>12</v>
      </c>
    </row>
    <row r="38" spans="1:22" s="6" customFormat="1" ht="15.75" x14ac:dyDescent="0.25">
      <c r="A38" s="1" t="s">
        <v>69</v>
      </c>
      <c r="B38" s="2">
        <v>33147</v>
      </c>
      <c r="C38" s="1" t="s">
        <v>70</v>
      </c>
      <c r="D38" s="3">
        <v>232866.84</v>
      </c>
      <c r="E38" s="3">
        <f t="shared" si="7"/>
        <v>163006.788</v>
      </c>
      <c r="F38" s="3">
        <f t="shared" si="8"/>
        <v>28</v>
      </c>
      <c r="G38" s="1">
        <v>48</v>
      </c>
      <c r="H38" s="1">
        <v>40</v>
      </c>
      <c r="I38" s="4">
        <f t="shared" ref="I38:I69" si="12">B38</f>
        <v>33147</v>
      </c>
      <c r="J38" s="1">
        <f t="shared" ref="J38:J69" si="13">YEAR(I38)</f>
        <v>1990</v>
      </c>
      <c r="K38" s="1">
        <f t="shared" ref="K38:K69" si="14">H38</f>
        <v>40</v>
      </c>
      <c r="L38" s="5">
        <f t="shared" si="9"/>
        <v>5821.6710000000003</v>
      </c>
      <c r="M38" s="6" t="str">
        <f>VLOOKUP(G38,'[1]WW Codes'!$A$2:$B$57,2,FALSE)</f>
        <v>Secondary Treatment - Aeration Basins - Equipment</v>
      </c>
      <c r="N38" s="7">
        <f t="shared" si="10"/>
        <v>69860.051999999996</v>
      </c>
      <c r="O38" s="8">
        <f t="shared" ref="O38:O69" si="15">J38+0</f>
        <v>1990</v>
      </c>
      <c r="P38" s="9">
        <f>IF(O38&lt;1930,[1]CCI!$F$7,VLOOKUP(O38,[1]CCI!$E$7:$F$447,2,FALSE))</f>
        <v>4731.3049999999994</v>
      </c>
      <c r="Q38" s="9">
        <f t="shared" ref="Q38:Q69" si="16">N38/(P38/Base_Yr_CCI)</f>
        <v>133920.5627829954</v>
      </c>
      <c r="R38" s="6" t="s">
        <v>51</v>
      </c>
      <c r="S38" s="6" t="b">
        <f t="shared" ref="S38:S69" si="17">M38=R38</f>
        <v>1</v>
      </c>
      <c r="T38" s="6" t="s">
        <v>51</v>
      </c>
      <c r="U38" s="6" t="b">
        <f t="shared" ref="U38:U69" si="18">M38=T38</f>
        <v>1</v>
      </c>
      <c r="V38" s="20">
        <f t="shared" si="11"/>
        <v>12</v>
      </c>
    </row>
    <row r="39" spans="1:22" s="6" customFormat="1" ht="15.75" x14ac:dyDescent="0.25">
      <c r="A39" s="1" t="s">
        <v>71</v>
      </c>
      <c r="B39" s="2">
        <v>33147</v>
      </c>
      <c r="C39" s="1" t="s">
        <v>72</v>
      </c>
      <c r="D39" s="3">
        <v>172728.79</v>
      </c>
      <c r="E39" s="3">
        <f t="shared" si="7"/>
        <v>120910.15300000001</v>
      </c>
      <c r="F39" s="3">
        <f t="shared" si="8"/>
        <v>28</v>
      </c>
      <c r="G39" s="1">
        <v>48</v>
      </c>
      <c r="H39" s="1">
        <v>40</v>
      </c>
      <c r="I39" s="4">
        <f t="shared" si="12"/>
        <v>33147</v>
      </c>
      <c r="J39" s="1">
        <f t="shared" si="13"/>
        <v>1990</v>
      </c>
      <c r="K39" s="1">
        <f t="shared" si="14"/>
        <v>40</v>
      </c>
      <c r="L39" s="5">
        <f t="shared" si="9"/>
        <v>4318.2197500000002</v>
      </c>
      <c r="M39" s="6" t="str">
        <f>VLOOKUP(G39,'[1]WW Codes'!$A$2:$B$57,2,FALSE)</f>
        <v>Secondary Treatment - Aeration Basins - Equipment</v>
      </c>
      <c r="N39" s="7">
        <f t="shared" si="10"/>
        <v>51818.637000000002</v>
      </c>
      <c r="O39" s="8">
        <f t="shared" si="15"/>
        <v>1990</v>
      </c>
      <c r="P39" s="9">
        <f>IF(O39&lt;1930,[1]CCI!$F$7,VLOOKUP(O39,[1]CCI!$E$7:$F$447,2,FALSE))</f>
        <v>4731.3049999999994</v>
      </c>
      <c r="Q39" s="9">
        <f t="shared" si="16"/>
        <v>99335.468998616692</v>
      </c>
      <c r="R39" s="6" t="s">
        <v>51</v>
      </c>
      <c r="S39" s="6" t="b">
        <f t="shared" si="17"/>
        <v>1</v>
      </c>
      <c r="T39" s="6" t="s">
        <v>51</v>
      </c>
      <c r="U39" s="6" t="b">
        <f t="shared" si="18"/>
        <v>1</v>
      </c>
      <c r="V39" s="20">
        <f t="shared" si="11"/>
        <v>12</v>
      </c>
    </row>
    <row r="40" spans="1:22" s="6" customFormat="1" ht="15.75" x14ac:dyDescent="0.25">
      <c r="A40" s="1" t="s">
        <v>73</v>
      </c>
      <c r="B40" s="2">
        <v>32782</v>
      </c>
      <c r="C40" s="1" t="s">
        <v>74</v>
      </c>
      <c r="D40" s="3">
        <v>44658.66</v>
      </c>
      <c r="E40" s="3">
        <f t="shared" si="7"/>
        <v>32376.764320328548</v>
      </c>
      <c r="F40" s="3">
        <f t="shared" si="8"/>
        <v>28.999315537303218</v>
      </c>
      <c r="G40" s="1">
        <v>49</v>
      </c>
      <c r="H40" s="1">
        <v>40</v>
      </c>
      <c r="I40" s="4">
        <f t="shared" si="12"/>
        <v>32782</v>
      </c>
      <c r="J40" s="1">
        <f t="shared" si="13"/>
        <v>1989</v>
      </c>
      <c r="K40" s="1">
        <f t="shared" si="14"/>
        <v>40</v>
      </c>
      <c r="L40" s="5">
        <f t="shared" si="9"/>
        <v>1116.4665</v>
      </c>
      <c r="M40" s="6" t="str">
        <f>VLOOKUP(G40,'[1]WW Codes'!$A$2:$B$57,2,FALSE)</f>
        <v>Secondary Treatment - Lagoons</v>
      </c>
      <c r="N40" s="7">
        <f t="shared" si="10"/>
        <v>12281.895679671456</v>
      </c>
      <c r="O40" s="8">
        <f t="shared" si="15"/>
        <v>1989</v>
      </c>
      <c r="P40" s="9">
        <f>IF(O40&lt;1930,[1]CCI!$F$7,VLOOKUP(O40,[1]CCI!$E$7:$F$447,2,FALSE))</f>
        <v>4609.2460000000001</v>
      </c>
      <c r="Q40" s="9">
        <f t="shared" si="16"/>
        <v>24167.672290002924</v>
      </c>
      <c r="R40" s="6" t="s">
        <v>75</v>
      </c>
      <c r="S40" s="6" t="b">
        <f t="shared" si="17"/>
        <v>1</v>
      </c>
      <c r="T40" s="6" t="s">
        <v>75</v>
      </c>
      <c r="U40" s="6" t="b">
        <f t="shared" si="18"/>
        <v>1</v>
      </c>
      <c r="V40" s="20">
        <f t="shared" si="11"/>
        <v>11.000684462696782</v>
      </c>
    </row>
    <row r="41" spans="1:22" s="6" customFormat="1" ht="15.75" x14ac:dyDescent="0.25">
      <c r="A41" s="1" t="s">
        <v>76</v>
      </c>
      <c r="B41" s="2">
        <v>32782</v>
      </c>
      <c r="C41" s="1" t="s">
        <v>77</v>
      </c>
      <c r="D41" s="3">
        <v>151868.59</v>
      </c>
      <c r="E41" s="3">
        <f t="shared" si="7"/>
        <v>110102.1290403833</v>
      </c>
      <c r="F41" s="3">
        <f t="shared" si="8"/>
        <v>28.999315537303218</v>
      </c>
      <c r="G41" s="1">
        <v>49</v>
      </c>
      <c r="H41" s="1">
        <v>40</v>
      </c>
      <c r="I41" s="4">
        <f t="shared" si="12"/>
        <v>32782</v>
      </c>
      <c r="J41" s="1">
        <f t="shared" si="13"/>
        <v>1989</v>
      </c>
      <c r="K41" s="1">
        <f t="shared" si="14"/>
        <v>40</v>
      </c>
      <c r="L41" s="5">
        <f t="shared" si="9"/>
        <v>3796.7147500000001</v>
      </c>
      <c r="M41" s="6" t="str">
        <f>VLOOKUP(G41,'[1]WW Codes'!$A$2:$B$57,2,FALSE)</f>
        <v>Secondary Treatment - Lagoons</v>
      </c>
      <c r="N41" s="7">
        <f t="shared" si="10"/>
        <v>41766.460959616699</v>
      </c>
      <c r="O41" s="8">
        <f t="shared" si="15"/>
        <v>1989</v>
      </c>
      <c r="P41" s="9">
        <f>IF(O41&lt;1930,[1]CCI!$F$7,VLOOKUP(O41,[1]CCI!$E$7:$F$447,2,FALSE))</f>
        <v>4609.2460000000001</v>
      </c>
      <c r="Q41" s="9">
        <f t="shared" si="16"/>
        <v>82185.858560575172</v>
      </c>
      <c r="R41" s="6" t="s">
        <v>75</v>
      </c>
      <c r="S41" s="6" t="b">
        <f t="shared" si="17"/>
        <v>1</v>
      </c>
      <c r="T41" s="6" t="s">
        <v>75</v>
      </c>
      <c r="U41" s="6" t="b">
        <f t="shared" si="18"/>
        <v>1</v>
      </c>
      <c r="V41" s="20">
        <f t="shared" si="11"/>
        <v>11.000684462696782</v>
      </c>
    </row>
    <row r="42" spans="1:22" s="6" customFormat="1" ht="15.75" x14ac:dyDescent="0.25">
      <c r="A42" s="1" t="s">
        <v>78</v>
      </c>
      <c r="B42" s="2">
        <v>32782</v>
      </c>
      <c r="C42" s="1" t="s">
        <v>79</v>
      </c>
      <c r="D42" s="3">
        <v>58812.47</v>
      </c>
      <c r="E42" s="3">
        <f t="shared" si="7"/>
        <v>42638.034376454489</v>
      </c>
      <c r="F42" s="3">
        <f t="shared" si="8"/>
        <v>28.999315537303218</v>
      </c>
      <c r="G42" s="1">
        <v>49</v>
      </c>
      <c r="H42" s="1">
        <v>40</v>
      </c>
      <c r="I42" s="4">
        <f t="shared" si="12"/>
        <v>32782</v>
      </c>
      <c r="J42" s="1">
        <f t="shared" si="13"/>
        <v>1989</v>
      </c>
      <c r="K42" s="1">
        <f t="shared" si="14"/>
        <v>40</v>
      </c>
      <c r="L42" s="5">
        <f t="shared" si="9"/>
        <v>1470.3117500000001</v>
      </c>
      <c r="M42" s="6" t="str">
        <f>VLOOKUP(G42,'[1]WW Codes'!$A$2:$B$57,2,FALSE)</f>
        <v>Secondary Treatment - Lagoons</v>
      </c>
      <c r="N42" s="7">
        <f t="shared" si="10"/>
        <v>16174.435623545512</v>
      </c>
      <c r="O42" s="8">
        <f t="shared" si="15"/>
        <v>1989</v>
      </c>
      <c r="P42" s="9">
        <f>IF(O42&lt;1930,[1]CCI!$F$7,VLOOKUP(O42,[1]CCI!$E$7:$F$447,2,FALSE))</f>
        <v>4609.2460000000001</v>
      </c>
      <c r="Q42" s="9">
        <f t="shared" si="16"/>
        <v>31827.20891145476</v>
      </c>
      <c r="R42" s="6" t="s">
        <v>75</v>
      </c>
      <c r="S42" s="6" t="b">
        <f t="shared" si="17"/>
        <v>1</v>
      </c>
      <c r="T42" s="6" t="s">
        <v>75</v>
      </c>
      <c r="U42" s="6" t="b">
        <f t="shared" si="18"/>
        <v>1</v>
      </c>
      <c r="V42" s="20">
        <f t="shared" si="11"/>
        <v>11.000684462696782</v>
      </c>
    </row>
    <row r="43" spans="1:22" s="6" customFormat="1" ht="15.75" x14ac:dyDescent="0.25">
      <c r="A43" s="1" t="s">
        <v>80</v>
      </c>
      <c r="B43" s="2">
        <v>32782</v>
      </c>
      <c r="C43" s="1" t="s">
        <v>81</v>
      </c>
      <c r="D43" s="3">
        <v>1176249.31</v>
      </c>
      <c r="E43" s="3">
        <f t="shared" si="7"/>
        <v>852760.6222806297</v>
      </c>
      <c r="F43" s="3">
        <f t="shared" si="8"/>
        <v>28.999315537303218</v>
      </c>
      <c r="G43" s="1">
        <v>49</v>
      </c>
      <c r="H43" s="1">
        <v>40</v>
      </c>
      <c r="I43" s="4">
        <f t="shared" si="12"/>
        <v>32782</v>
      </c>
      <c r="J43" s="1">
        <f t="shared" si="13"/>
        <v>1989</v>
      </c>
      <c r="K43" s="1">
        <f t="shared" si="14"/>
        <v>40</v>
      </c>
      <c r="L43" s="5">
        <f t="shared" si="9"/>
        <v>29406.232750000003</v>
      </c>
      <c r="M43" s="6" t="str">
        <f>VLOOKUP(G43,'[1]WW Codes'!$A$2:$B$57,2,FALSE)</f>
        <v>Secondary Treatment - Lagoons</v>
      </c>
      <c r="N43" s="7">
        <f t="shared" si="10"/>
        <v>323488.68771937035</v>
      </c>
      <c r="O43" s="8">
        <f t="shared" si="15"/>
        <v>1989</v>
      </c>
      <c r="P43" s="9">
        <f>IF(O43&lt;1930,[1]CCI!$F$7,VLOOKUP(O43,[1]CCI!$E$7:$F$447,2,FALSE))</f>
        <v>4609.2460000000001</v>
      </c>
      <c r="Q43" s="9">
        <f t="shared" si="16"/>
        <v>636544.12952430884</v>
      </c>
      <c r="R43" s="6" t="s">
        <v>75</v>
      </c>
      <c r="S43" s="6" t="b">
        <f t="shared" si="17"/>
        <v>1</v>
      </c>
      <c r="T43" s="6" t="s">
        <v>75</v>
      </c>
      <c r="U43" s="6" t="b">
        <f t="shared" si="18"/>
        <v>1</v>
      </c>
      <c r="V43" s="20">
        <f t="shared" si="11"/>
        <v>11.000684462696782</v>
      </c>
    </row>
    <row r="44" spans="1:22" s="6" customFormat="1" ht="15.75" x14ac:dyDescent="0.25">
      <c r="A44" s="1" t="s">
        <v>82</v>
      </c>
      <c r="B44" s="2">
        <v>33878</v>
      </c>
      <c r="C44" s="1" t="s">
        <v>83</v>
      </c>
      <c r="D44" s="3">
        <v>230965.79</v>
      </c>
      <c r="E44" s="3">
        <f t="shared" si="7"/>
        <v>150119.85912662561</v>
      </c>
      <c r="F44" s="3">
        <f t="shared" si="8"/>
        <v>25.998631074606433</v>
      </c>
      <c r="G44" s="1">
        <v>51</v>
      </c>
      <c r="H44" s="1">
        <v>40</v>
      </c>
      <c r="I44" s="4">
        <f t="shared" si="12"/>
        <v>33878</v>
      </c>
      <c r="J44" s="1">
        <f t="shared" si="13"/>
        <v>1992</v>
      </c>
      <c r="K44" s="1">
        <f t="shared" si="14"/>
        <v>40</v>
      </c>
      <c r="L44" s="5">
        <f t="shared" si="9"/>
        <v>5774.1447500000004</v>
      </c>
      <c r="M44" s="6" t="str">
        <f>VLOOKUP(G44,'[1]WW Codes'!$A$2:$B$57,2,FALSE)</f>
        <v>Secondary Treatment - Final Clarifiers</v>
      </c>
      <c r="N44" s="7">
        <f t="shared" si="10"/>
        <v>80845.930873374396</v>
      </c>
      <c r="O44" s="8">
        <f t="shared" si="15"/>
        <v>1992</v>
      </c>
      <c r="P44" s="9">
        <f>IF(O44&lt;1930,[1]CCI!$F$7,VLOOKUP(O44,[1]CCI!$E$7:$F$447,2,FALSE))</f>
        <v>4984.5116666666663</v>
      </c>
      <c r="Q44" s="9">
        <f t="shared" si="16"/>
        <v>147107.51378179679</v>
      </c>
      <c r="R44" s="6" t="s">
        <v>84</v>
      </c>
      <c r="S44" s="6" t="b">
        <f t="shared" si="17"/>
        <v>1</v>
      </c>
      <c r="T44" s="6" t="s">
        <v>84</v>
      </c>
      <c r="U44" s="6" t="b">
        <f t="shared" si="18"/>
        <v>1</v>
      </c>
      <c r="V44" s="20">
        <f t="shared" si="11"/>
        <v>14.001368925393567</v>
      </c>
    </row>
    <row r="45" spans="1:22" s="6" customFormat="1" ht="15.75" x14ac:dyDescent="0.25">
      <c r="A45" s="1" t="s">
        <v>85</v>
      </c>
      <c r="B45" s="2">
        <v>33878</v>
      </c>
      <c r="C45" s="1" t="s">
        <v>86</v>
      </c>
      <c r="D45" s="3">
        <v>38269.050000000003</v>
      </c>
      <c r="E45" s="3">
        <f t="shared" si="7"/>
        <v>38269.050000000003</v>
      </c>
      <c r="F45" s="3">
        <f t="shared" si="8"/>
        <v>25.998631074606433</v>
      </c>
      <c r="G45" s="1">
        <v>52</v>
      </c>
      <c r="H45" s="1">
        <v>12</v>
      </c>
      <c r="I45" s="4">
        <f t="shared" si="12"/>
        <v>33878</v>
      </c>
      <c r="J45" s="1">
        <f t="shared" si="13"/>
        <v>1992</v>
      </c>
      <c r="K45" s="1">
        <f t="shared" si="14"/>
        <v>12</v>
      </c>
      <c r="L45" s="5" t="str">
        <f t="shared" si="9"/>
        <v xml:space="preserve"> </v>
      </c>
      <c r="M45" s="6" t="str">
        <f>VLOOKUP(G45,'[1]WW Codes'!$A$2:$B$57,2,FALSE)</f>
        <v>Secondary Treatment - Return Sludge Pumping</v>
      </c>
      <c r="N45" s="7">
        <f t="shared" si="10"/>
        <v>0</v>
      </c>
      <c r="O45" s="8">
        <f t="shared" si="15"/>
        <v>1992</v>
      </c>
      <c r="P45" s="9">
        <f>IF(O45&lt;1930,[1]CCI!$F$7,VLOOKUP(O45,[1]CCI!$E$7:$F$447,2,FALSE))</f>
        <v>4984.5116666666663</v>
      </c>
      <c r="Q45" s="9">
        <f t="shared" si="16"/>
        <v>0</v>
      </c>
      <c r="R45" s="6" t="s">
        <v>62</v>
      </c>
      <c r="S45" s="6" t="b">
        <f t="shared" si="17"/>
        <v>0</v>
      </c>
      <c r="T45" s="6" t="s">
        <v>87</v>
      </c>
      <c r="U45" s="6" t="b">
        <f t="shared" si="18"/>
        <v>1</v>
      </c>
      <c r="V45" s="20" t="s">
        <v>409</v>
      </c>
    </row>
    <row r="46" spans="1:22" s="6" customFormat="1" ht="15.75" x14ac:dyDescent="0.25">
      <c r="A46" s="1" t="s">
        <v>88</v>
      </c>
      <c r="B46" s="2">
        <v>33878</v>
      </c>
      <c r="C46" s="1" t="s">
        <v>89</v>
      </c>
      <c r="D46" s="3">
        <v>35247.81</v>
      </c>
      <c r="E46" s="3">
        <f t="shared" si="7"/>
        <v>35247.81</v>
      </c>
      <c r="F46" s="3">
        <f t="shared" si="8"/>
        <v>25.998631074606433</v>
      </c>
      <c r="G46" s="1">
        <v>52</v>
      </c>
      <c r="H46" s="1">
        <v>12</v>
      </c>
      <c r="I46" s="4">
        <f t="shared" si="12"/>
        <v>33878</v>
      </c>
      <c r="J46" s="1">
        <f t="shared" si="13"/>
        <v>1992</v>
      </c>
      <c r="K46" s="1">
        <f t="shared" si="14"/>
        <v>12</v>
      </c>
      <c r="L46" s="5" t="str">
        <f t="shared" si="9"/>
        <v xml:space="preserve"> </v>
      </c>
      <c r="M46" s="6" t="str">
        <f>VLOOKUP(G46,'[1]WW Codes'!$A$2:$B$57,2,FALSE)</f>
        <v>Secondary Treatment - Return Sludge Pumping</v>
      </c>
      <c r="N46" s="7">
        <f t="shared" si="10"/>
        <v>0</v>
      </c>
      <c r="O46" s="8">
        <f t="shared" si="15"/>
        <v>1992</v>
      </c>
      <c r="P46" s="9">
        <f>IF(O46&lt;1930,[1]CCI!$F$7,VLOOKUP(O46,[1]CCI!$E$7:$F$447,2,FALSE))</f>
        <v>4984.5116666666663</v>
      </c>
      <c r="Q46" s="9">
        <f t="shared" si="16"/>
        <v>0</v>
      </c>
      <c r="R46" s="6" t="s">
        <v>62</v>
      </c>
      <c r="S46" s="6" t="b">
        <f t="shared" si="17"/>
        <v>0</v>
      </c>
      <c r="T46" s="6" t="s">
        <v>87</v>
      </c>
      <c r="U46" s="6" t="b">
        <f t="shared" si="18"/>
        <v>1</v>
      </c>
      <c r="V46" s="20" t="s">
        <v>409</v>
      </c>
    </row>
    <row r="47" spans="1:22" s="6" customFormat="1" ht="15.75" x14ac:dyDescent="0.25">
      <c r="A47" s="1" t="s">
        <v>90</v>
      </c>
      <c r="B47" s="2">
        <v>33878</v>
      </c>
      <c r="C47" s="1" t="s">
        <v>91</v>
      </c>
      <c r="D47" s="3">
        <v>101463.33</v>
      </c>
      <c r="E47" s="3">
        <f t="shared" si="7"/>
        <v>65947.692106776187</v>
      </c>
      <c r="F47" s="3">
        <f t="shared" si="8"/>
        <v>25.998631074606433</v>
      </c>
      <c r="G47" s="1">
        <v>52</v>
      </c>
      <c r="H47" s="1">
        <v>40</v>
      </c>
      <c r="I47" s="4">
        <f t="shared" si="12"/>
        <v>33878</v>
      </c>
      <c r="J47" s="1">
        <f t="shared" si="13"/>
        <v>1992</v>
      </c>
      <c r="K47" s="1">
        <f t="shared" si="14"/>
        <v>40</v>
      </c>
      <c r="L47" s="5">
        <f t="shared" si="9"/>
        <v>2536.5832500000001</v>
      </c>
      <c r="M47" s="6" t="str">
        <f>VLOOKUP(G47,'[1]WW Codes'!$A$2:$B$57,2,FALSE)</f>
        <v>Secondary Treatment - Return Sludge Pumping</v>
      </c>
      <c r="N47" s="7">
        <f t="shared" si="10"/>
        <v>35515.637893223815</v>
      </c>
      <c r="O47" s="8">
        <f t="shared" si="15"/>
        <v>1992</v>
      </c>
      <c r="P47" s="9">
        <f>IF(O47&lt;1930,[1]CCI!$F$7,VLOOKUP(O47,[1]CCI!$E$7:$F$447,2,FALSE))</f>
        <v>4984.5116666666663</v>
      </c>
      <c r="Q47" s="9">
        <f t="shared" si="16"/>
        <v>64624.36803442621</v>
      </c>
      <c r="R47" s="6" t="s">
        <v>87</v>
      </c>
      <c r="S47" s="6" t="b">
        <f t="shared" si="17"/>
        <v>1</v>
      </c>
      <c r="T47" s="6" t="s">
        <v>87</v>
      </c>
      <c r="U47" s="6" t="b">
        <f t="shared" si="18"/>
        <v>1</v>
      </c>
      <c r="V47" s="20">
        <f t="shared" si="11"/>
        <v>14.001368925393567</v>
      </c>
    </row>
    <row r="48" spans="1:22" s="6" customFormat="1" ht="15.75" x14ac:dyDescent="0.25">
      <c r="A48" s="1" t="s">
        <v>92</v>
      </c>
      <c r="B48" s="2">
        <v>33878</v>
      </c>
      <c r="C48" s="1" t="s">
        <v>93</v>
      </c>
      <c r="D48" s="3">
        <v>299671.03999999998</v>
      </c>
      <c r="E48" s="3">
        <f t="shared" si="7"/>
        <v>194775.92031759067</v>
      </c>
      <c r="F48" s="3">
        <f t="shared" si="8"/>
        <v>25.998631074606433</v>
      </c>
      <c r="G48" s="1">
        <v>53</v>
      </c>
      <c r="H48" s="1">
        <v>40</v>
      </c>
      <c r="I48" s="4">
        <f t="shared" si="12"/>
        <v>33878</v>
      </c>
      <c r="J48" s="1">
        <f t="shared" si="13"/>
        <v>1992</v>
      </c>
      <c r="K48" s="1">
        <f t="shared" si="14"/>
        <v>40</v>
      </c>
      <c r="L48" s="5">
        <f t="shared" si="9"/>
        <v>7491.7759999999998</v>
      </c>
      <c r="M48" s="6" t="str">
        <f>VLOOKUP(G48,'[1]WW Codes'!$A$2:$B$57,2,FALSE)</f>
        <v>Effluent Disposal - Effluent Filtration</v>
      </c>
      <c r="N48" s="7">
        <f t="shared" si="10"/>
        <v>104895.11968240931</v>
      </c>
      <c r="O48" s="8">
        <f t="shared" si="15"/>
        <v>1992</v>
      </c>
      <c r="P48" s="9">
        <f>IF(O48&lt;1930,[1]CCI!$F$7,VLOOKUP(O48,[1]CCI!$E$7:$F$447,2,FALSE))</f>
        <v>4984.5116666666663</v>
      </c>
      <c r="Q48" s="9">
        <f t="shared" si="16"/>
        <v>190867.49447528736</v>
      </c>
      <c r="R48" s="6" t="s">
        <v>94</v>
      </c>
      <c r="S48" s="6" t="b">
        <f t="shared" si="17"/>
        <v>1</v>
      </c>
      <c r="T48" s="6" t="s">
        <v>94</v>
      </c>
      <c r="U48" s="6" t="b">
        <f t="shared" si="18"/>
        <v>1</v>
      </c>
      <c r="V48" s="20">
        <f t="shared" si="11"/>
        <v>14.001368925393567</v>
      </c>
    </row>
    <row r="49" spans="1:22" s="6" customFormat="1" ht="15.75" x14ac:dyDescent="0.25">
      <c r="A49" s="1" t="s">
        <v>95</v>
      </c>
      <c r="B49" s="2">
        <v>33878</v>
      </c>
      <c r="C49" s="1" t="s">
        <v>96</v>
      </c>
      <c r="D49" s="3">
        <v>10070.799999999999</v>
      </c>
      <c r="E49" s="3">
        <f t="shared" si="7"/>
        <v>6545.6753456536608</v>
      </c>
      <c r="F49" s="3">
        <f t="shared" si="8"/>
        <v>25.998631074606433</v>
      </c>
      <c r="G49" s="1">
        <v>53</v>
      </c>
      <c r="H49" s="1">
        <v>40</v>
      </c>
      <c r="I49" s="4">
        <f t="shared" si="12"/>
        <v>33878</v>
      </c>
      <c r="J49" s="1">
        <f t="shared" si="13"/>
        <v>1992</v>
      </c>
      <c r="K49" s="1">
        <f t="shared" si="14"/>
        <v>40</v>
      </c>
      <c r="L49" s="5">
        <f t="shared" si="9"/>
        <v>251.76999999999998</v>
      </c>
      <c r="M49" s="6" t="str">
        <f>VLOOKUP(G49,'[1]WW Codes'!$A$2:$B$57,2,FALSE)</f>
        <v>Effluent Disposal - Effluent Filtration</v>
      </c>
      <c r="N49" s="7">
        <f t="shared" si="10"/>
        <v>3525.1246543463385</v>
      </c>
      <c r="O49" s="8">
        <f t="shared" si="15"/>
        <v>1992</v>
      </c>
      <c r="P49" s="9">
        <f>IF(O49&lt;1930,[1]CCI!$F$7,VLOOKUP(O49,[1]CCI!$E$7:$F$447,2,FALSE))</f>
        <v>4984.5116666666663</v>
      </c>
      <c r="Q49" s="9">
        <f t="shared" si="16"/>
        <v>6414.3280690777601</v>
      </c>
      <c r="R49" s="6" t="s">
        <v>94</v>
      </c>
      <c r="S49" s="6" t="b">
        <f t="shared" si="17"/>
        <v>1</v>
      </c>
      <c r="T49" s="6" t="s">
        <v>94</v>
      </c>
      <c r="U49" s="6" t="b">
        <f t="shared" si="18"/>
        <v>1</v>
      </c>
      <c r="V49" s="20">
        <f t="shared" si="11"/>
        <v>14.001368925393567</v>
      </c>
    </row>
    <row r="50" spans="1:22" s="6" customFormat="1" ht="15.75" x14ac:dyDescent="0.25">
      <c r="A50" s="1" t="s">
        <v>97</v>
      </c>
      <c r="B50" s="2">
        <v>33147</v>
      </c>
      <c r="C50" s="1" t="s">
        <v>98</v>
      </c>
      <c r="D50" s="3">
        <v>16426.37</v>
      </c>
      <c r="E50" s="3">
        <f t="shared" si="7"/>
        <v>16426.37</v>
      </c>
      <c r="F50" s="3">
        <f t="shared" si="8"/>
        <v>28</v>
      </c>
      <c r="G50" s="1">
        <v>54</v>
      </c>
      <c r="H50" s="1">
        <v>12</v>
      </c>
      <c r="I50" s="4">
        <f t="shared" si="12"/>
        <v>33147</v>
      </c>
      <c r="J50" s="1">
        <f t="shared" si="13"/>
        <v>1990</v>
      </c>
      <c r="K50" s="1">
        <f t="shared" si="14"/>
        <v>12</v>
      </c>
      <c r="L50" s="5" t="str">
        <f t="shared" si="9"/>
        <v xml:space="preserve"> </v>
      </c>
      <c r="M50" s="6" t="str">
        <f>VLOOKUP(G50,'[1]WW Codes'!$A$2:$B$57,2,FALSE)</f>
        <v>Effluent Disposal - Chlorination</v>
      </c>
      <c r="N50" s="7">
        <f t="shared" si="10"/>
        <v>0</v>
      </c>
      <c r="O50" s="8">
        <f t="shared" si="15"/>
        <v>1990</v>
      </c>
      <c r="P50" s="9">
        <f>IF(O50&lt;1930,[1]CCI!$F$7,VLOOKUP(O50,[1]CCI!$E$7:$F$447,2,FALSE))</f>
        <v>4731.3049999999994</v>
      </c>
      <c r="Q50" s="9">
        <f t="shared" si="16"/>
        <v>0</v>
      </c>
      <c r="R50" s="6" t="s">
        <v>62</v>
      </c>
      <c r="S50" s="6" t="b">
        <f t="shared" si="17"/>
        <v>0</v>
      </c>
      <c r="T50" s="6" t="s">
        <v>99</v>
      </c>
      <c r="U50" s="6" t="b">
        <f t="shared" si="18"/>
        <v>1</v>
      </c>
      <c r="V50" s="20" t="s">
        <v>409</v>
      </c>
    </row>
    <row r="51" spans="1:22" s="6" customFormat="1" ht="15.75" x14ac:dyDescent="0.25">
      <c r="A51" s="1" t="s">
        <v>100</v>
      </c>
      <c r="B51" s="2">
        <v>33147</v>
      </c>
      <c r="C51" s="1" t="s">
        <v>101</v>
      </c>
      <c r="D51" s="3">
        <v>49279.12</v>
      </c>
      <c r="E51" s="3">
        <f t="shared" si="7"/>
        <v>34495.384000000005</v>
      </c>
      <c r="F51" s="3">
        <f t="shared" si="8"/>
        <v>28</v>
      </c>
      <c r="G51" s="1">
        <v>54</v>
      </c>
      <c r="H51" s="1">
        <v>40</v>
      </c>
      <c r="I51" s="4">
        <f t="shared" si="12"/>
        <v>33147</v>
      </c>
      <c r="J51" s="1">
        <f t="shared" si="13"/>
        <v>1990</v>
      </c>
      <c r="K51" s="1">
        <f t="shared" si="14"/>
        <v>40</v>
      </c>
      <c r="L51" s="5">
        <f t="shared" si="9"/>
        <v>1231.9780000000001</v>
      </c>
      <c r="M51" s="6" t="str">
        <f>VLOOKUP(G51,'[1]WW Codes'!$A$2:$B$57,2,FALSE)</f>
        <v>Effluent Disposal - Chlorination</v>
      </c>
      <c r="N51" s="7">
        <f t="shared" si="10"/>
        <v>14783.735999999997</v>
      </c>
      <c r="O51" s="8">
        <f t="shared" si="15"/>
        <v>1990</v>
      </c>
      <c r="P51" s="9">
        <f>IF(O51&lt;1930,[1]CCI!$F$7,VLOOKUP(O51,[1]CCI!$E$7:$F$447,2,FALSE))</f>
        <v>4731.3049999999994</v>
      </c>
      <c r="Q51" s="9">
        <f t="shared" si="16"/>
        <v>28340.17708940768</v>
      </c>
      <c r="R51" s="6" t="s">
        <v>99</v>
      </c>
      <c r="S51" s="6" t="b">
        <f t="shared" si="17"/>
        <v>1</v>
      </c>
      <c r="T51" s="6" t="s">
        <v>99</v>
      </c>
      <c r="U51" s="6" t="b">
        <f t="shared" si="18"/>
        <v>1</v>
      </c>
      <c r="V51" s="20">
        <f t="shared" si="11"/>
        <v>12</v>
      </c>
    </row>
    <row r="52" spans="1:22" s="6" customFormat="1" ht="15.75" x14ac:dyDescent="0.25">
      <c r="A52" s="1" t="s">
        <v>102</v>
      </c>
      <c r="B52" s="2">
        <v>33147</v>
      </c>
      <c r="C52" s="1" t="s">
        <v>103</v>
      </c>
      <c r="D52" s="3">
        <v>166519.62</v>
      </c>
      <c r="E52" s="3">
        <f t="shared" si="7"/>
        <v>116563.73399999998</v>
      </c>
      <c r="F52" s="3">
        <f t="shared" si="8"/>
        <v>28</v>
      </c>
      <c r="G52" s="1">
        <v>54</v>
      </c>
      <c r="H52" s="1">
        <v>40</v>
      </c>
      <c r="I52" s="4">
        <f t="shared" si="12"/>
        <v>33147</v>
      </c>
      <c r="J52" s="1">
        <f t="shared" si="13"/>
        <v>1990</v>
      </c>
      <c r="K52" s="1">
        <f t="shared" si="14"/>
        <v>40</v>
      </c>
      <c r="L52" s="5">
        <f t="shared" si="9"/>
        <v>4162.9904999999999</v>
      </c>
      <c r="M52" s="6" t="str">
        <f>VLOOKUP(G52,'[1]WW Codes'!$A$2:$B$57,2,FALSE)</f>
        <v>Effluent Disposal - Chlorination</v>
      </c>
      <c r="N52" s="7">
        <f t="shared" si="10"/>
        <v>49955.886000000013</v>
      </c>
      <c r="O52" s="8">
        <f t="shared" si="15"/>
        <v>1990</v>
      </c>
      <c r="P52" s="9">
        <f>IF(O52&lt;1930,[1]CCI!$F$7,VLOOKUP(O52,[1]CCI!$E$7:$F$447,2,FALSE))</f>
        <v>4731.3049999999994</v>
      </c>
      <c r="Q52" s="9">
        <f t="shared" si="16"/>
        <v>95764.606179267706</v>
      </c>
      <c r="R52" s="6" t="s">
        <v>99</v>
      </c>
      <c r="S52" s="6" t="b">
        <f t="shared" si="17"/>
        <v>1</v>
      </c>
      <c r="T52" s="6" t="s">
        <v>99</v>
      </c>
      <c r="U52" s="6" t="b">
        <f t="shared" si="18"/>
        <v>1</v>
      </c>
      <c r="V52" s="20">
        <f t="shared" si="11"/>
        <v>12</v>
      </c>
    </row>
    <row r="53" spans="1:22" s="6" customFormat="1" ht="15.75" x14ac:dyDescent="0.25">
      <c r="A53" s="1" t="s">
        <v>104</v>
      </c>
      <c r="B53" s="2">
        <v>33147</v>
      </c>
      <c r="C53" s="1" t="s">
        <v>105</v>
      </c>
      <c r="D53" s="3">
        <v>10950.91</v>
      </c>
      <c r="E53" s="3">
        <f t="shared" si="7"/>
        <v>10950.91</v>
      </c>
      <c r="F53" s="3">
        <f t="shared" si="8"/>
        <v>28</v>
      </c>
      <c r="G53" s="1">
        <v>54</v>
      </c>
      <c r="H53" s="1">
        <v>12</v>
      </c>
      <c r="I53" s="4">
        <f t="shared" si="12"/>
        <v>33147</v>
      </c>
      <c r="J53" s="1">
        <f t="shared" si="13"/>
        <v>1990</v>
      </c>
      <c r="K53" s="1">
        <f t="shared" si="14"/>
        <v>12</v>
      </c>
      <c r="L53" s="5" t="str">
        <f t="shared" si="9"/>
        <v xml:space="preserve"> </v>
      </c>
      <c r="M53" s="6" t="str">
        <f>VLOOKUP(G53,'[1]WW Codes'!$A$2:$B$57,2,FALSE)</f>
        <v>Effluent Disposal - Chlorination</v>
      </c>
      <c r="N53" s="7">
        <f t="shared" si="10"/>
        <v>0</v>
      </c>
      <c r="O53" s="8">
        <f t="shared" si="15"/>
        <v>1990</v>
      </c>
      <c r="P53" s="9">
        <f>IF(O53&lt;1930,[1]CCI!$F$7,VLOOKUP(O53,[1]CCI!$E$7:$F$447,2,FALSE))</f>
        <v>4731.3049999999994</v>
      </c>
      <c r="Q53" s="9">
        <f t="shared" si="16"/>
        <v>0</v>
      </c>
      <c r="R53" s="6" t="s">
        <v>62</v>
      </c>
      <c r="S53" s="6" t="b">
        <f t="shared" si="17"/>
        <v>0</v>
      </c>
      <c r="T53" s="6" t="s">
        <v>99</v>
      </c>
      <c r="U53" s="6" t="b">
        <f t="shared" si="18"/>
        <v>1</v>
      </c>
      <c r="V53" s="20" t="s">
        <v>409</v>
      </c>
    </row>
    <row r="54" spans="1:22" s="6" customFormat="1" ht="15.75" x14ac:dyDescent="0.25">
      <c r="A54" s="1" t="s">
        <v>106</v>
      </c>
      <c r="B54" s="2">
        <v>33147</v>
      </c>
      <c r="C54" s="1" t="s">
        <v>107</v>
      </c>
      <c r="D54" s="3">
        <v>27377.29</v>
      </c>
      <c r="E54" s="3">
        <f t="shared" si="7"/>
        <v>19164.102999999999</v>
      </c>
      <c r="F54" s="3">
        <f t="shared" si="8"/>
        <v>28</v>
      </c>
      <c r="G54" s="1">
        <v>54</v>
      </c>
      <c r="H54" s="1">
        <v>40</v>
      </c>
      <c r="I54" s="4">
        <f t="shared" si="12"/>
        <v>33147</v>
      </c>
      <c r="J54" s="1">
        <f t="shared" si="13"/>
        <v>1990</v>
      </c>
      <c r="K54" s="1">
        <f t="shared" si="14"/>
        <v>40</v>
      </c>
      <c r="L54" s="5">
        <f t="shared" si="9"/>
        <v>684.43225000000007</v>
      </c>
      <c r="M54" s="6" t="str">
        <f>VLOOKUP(G54,'[1]WW Codes'!$A$2:$B$57,2,FALSE)</f>
        <v>Effluent Disposal - Chlorination</v>
      </c>
      <c r="N54" s="7">
        <f t="shared" si="10"/>
        <v>8213.1870000000017</v>
      </c>
      <c r="O54" s="8">
        <f t="shared" si="15"/>
        <v>1990</v>
      </c>
      <c r="P54" s="9">
        <f>IF(O54&lt;1930,[1]CCI!$F$7,VLOOKUP(O54,[1]CCI!$E$7:$F$447,2,FALSE))</f>
        <v>4731.3049999999994</v>
      </c>
      <c r="Q54" s="9">
        <f t="shared" si="16"/>
        <v>15744.543466443198</v>
      </c>
      <c r="R54" s="6" t="s">
        <v>99</v>
      </c>
      <c r="S54" s="6" t="b">
        <f t="shared" si="17"/>
        <v>1</v>
      </c>
      <c r="T54" s="6" t="s">
        <v>99</v>
      </c>
      <c r="U54" s="6" t="b">
        <f t="shared" si="18"/>
        <v>1</v>
      </c>
      <c r="V54" s="20">
        <f t="shared" si="11"/>
        <v>12</v>
      </c>
    </row>
    <row r="55" spans="1:22" s="6" customFormat="1" ht="15.75" x14ac:dyDescent="0.25">
      <c r="A55" s="1" t="s">
        <v>108</v>
      </c>
      <c r="B55" s="2">
        <v>33147</v>
      </c>
      <c r="C55" s="1" t="s">
        <v>109</v>
      </c>
      <c r="D55" s="3">
        <v>29567.47</v>
      </c>
      <c r="E55" s="3">
        <f t="shared" si="7"/>
        <v>20697.228999999999</v>
      </c>
      <c r="F55" s="3">
        <f t="shared" si="8"/>
        <v>28</v>
      </c>
      <c r="G55" s="1">
        <v>54</v>
      </c>
      <c r="H55" s="1">
        <v>40</v>
      </c>
      <c r="I55" s="4">
        <f t="shared" si="12"/>
        <v>33147</v>
      </c>
      <c r="J55" s="1">
        <f t="shared" si="13"/>
        <v>1990</v>
      </c>
      <c r="K55" s="1">
        <f t="shared" si="14"/>
        <v>40</v>
      </c>
      <c r="L55" s="5">
        <f t="shared" si="9"/>
        <v>739.18675000000007</v>
      </c>
      <c r="M55" s="6" t="str">
        <f>VLOOKUP(G55,'[1]WW Codes'!$A$2:$B$57,2,FALSE)</f>
        <v>Effluent Disposal - Chlorination</v>
      </c>
      <c r="N55" s="7">
        <f t="shared" si="10"/>
        <v>8870.2410000000018</v>
      </c>
      <c r="O55" s="8">
        <f t="shared" si="15"/>
        <v>1990</v>
      </c>
      <c r="P55" s="9">
        <f>IF(O55&lt;1930,[1]CCI!$F$7,VLOOKUP(O55,[1]CCI!$E$7:$F$447,2,FALSE))</f>
        <v>4731.3049999999994</v>
      </c>
      <c r="Q55" s="9">
        <f t="shared" si="16"/>
        <v>17004.105103454549</v>
      </c>
      <c r="R55" s="6" t="s">
        <v>99</v>
      </c>
      <c r="S55" s="6" t="b">
        <f t="shared" si="17"/>
        <v>1</v>
      </c>
      <c r="T55" s="6" t="s">
        <v>99</v>
      </c>
      <c r="U55" s="6" t="b">
        <f t="shared" si="18"/>
        <v>1</v>
      </c>
      <c r="V55" s="20">
        <f t="shared" si="11"/>
        <v>12</v>
      </c>
    </row>
    <row r="56" spans="1:22" s="6" customFormat="1" ht="15.75" x14ac:dyDescent="0.25">
      <c r="A56" s="1" t="s">
        <v>110</v>
      </c>
      <c r="B56" s="2">
        <v>33147</v>
      </c>
      <c r="C56" s="1" t="s">
        <v>111</v>
      </c>
      <c r="D56" s="3">
        <v>67431.360000000001</v>
      </c>
      <c r="E56" s="3">
        <f t="shared" si="7"/>
        <v>47201.952000000005</v>
      </c>
      <c r="F56" s="3">
        <f t="shared" si="8"/>
        <v>28</v>
      </c>
      <c r="G56" s="1">
        <v>54</v>
      </c>
      <c r="H56" s="1">
        <v>40</v>
      </c>
      <c r="I56" s="4">
        <f t="shared" si="12"/>
        <v>33147</v>
      </c>
      <c r="J56" s="1">
        <f t="shared" si="13"/>
        <v>1990</v>
      </c>
      <c r="K56" s="1">
        <f t="shared" si="14"/>
        <v>40</v>
      </c>
      <c r="L56" s="5">
        <f t="shared" si="9"/>
        <v>1685.7840000000001</v>
      </c>
      <c r="M56" s="6" t="str">
        <f>VLOOKUP(G56,'[1]WW Codes'!$A$2:$B$57,2,FALSE)</f>
        <v>Effluent Disposal - Chlorination</v>
      </c>
      <c r="N56" s="7">
        <f t="shared" si="10"/>
        <v>20229.407999999996</v>
      </c>
      <c r="O56" s="8">
        <f t="shared" si="15"/>
        <v>1990</v>
      </c>
      <c r="P56" s="9">
        <f>IF(O56&lt;1930,[1]CCI!$F$7,VLOOKUP(O56,[1]CCI!$E$7:$F$447,2,FALSE))</f>
        <v>4731.3049999999994</v>
      </c>
      <c r="Q56" s="9">
        <f t="shared" si="16"/>
        <v>38779.44013163387</v>
      </c>
      <c r="R56" s="6" t="s">
        <v>99</v>
      </c>
      <c r="S56" s="6" t="b">
        <f t="shared" si="17"/>
        <v>1</v>
      </c>
      <c r="T56" s="6" t="s">
        <v>99</v>
      </c>
      <c r="U56" s="6" t="b">
        <f t="shared" si="18"/>
        <v>1</v>
      </c>
      <c r="V56" s="20">
        <f t="shared" si="11"/>
        <v>12</v>
      </c>
    </row>
    <row r="57" spans="1:22" s="6" customFormat="1" ht="15.75" x14ac:dyDescent="0.25">
      <c r="A57" s="1" t="s">
        <v>112</v>
      </c>
      <c r="B57" s="2">
        <v>33878</v>
      </c>
      <c r="C57" s="1" t="s">
        <v>113</v>
      </c>
      <c r="D57" s="3">
        <v>99700.94</v>
      </c>
      <c r="E57" s="3">
        <f t="shared" si="7"/>
        <v>64802.198921286792</v>
      </c>
      <c r="F57" s="3">
        <f t="shared" si="8"/>
        <v>25.998631074606433</v>
      </c>
      <c r="G57" s="1">
        <v>54</v>
      </c>
      <c r="H57" s="1">
        <v>40</v>
      </c>
      <c r="I57" s="4">
        <f t="shared" si="12"/>
        <v>33878</v>
      </c>
      <c r="J57" s="1">
        <f t="shared" si="13"/>
        <v>1992</v>
      </c>
      <c r="K57" s="1">
        <f t="shared" si="14"/>
        <v>40</v>
      </c>
      <c r="L57" s="5">
        <f t="shared" si="9"/>
        <v>2492.5235000000002</v>
      </c>
      <c r="M57" s="6" t="str">
        <f>VLOOKUP(G57,'[1]WW Codes'!$A$2:$B$57,2,FALSE)</f>
        <v>Effluent Disposal - Chlorination</v>
      </c>
      <c r="N57" s="7">
        <f t="shared" si="10"/>
        <v>34898.74107871321</v>
      </c>
      <c r="O57" s="8">
        <f t="shared" si="15"/>
        <v>1992</v>
      </c>
      <c r="P57" s="9">
        <f>IF(O57&lt;1930,[1]CCI!$F$7,VLOOKUP(O57,[1]CCI!$E$7:$F$447,2,FALSE))</f>
        <v>4984.5116666666663</v>
      </c>
      <c r="Q57" s="9">
        <f t="shared" si="16"/>
        <v>63501.860622337605</v>
      </c>
      <c r="R57" s="6" t="s">
        <v>99</v>
      </c>
      <c r="S57" s="6" t="b">
        <f t="shared" si="17"/>
        <v>1</v>
      </c>
      <c r="T57" s="6" t="s">
        <v>99</v>
      </c>
      <c r="U57" s="6" t="b">
        <f t="shared" si="18"/>
        <v>1</v>
      </c>
      <c r="V57" s="20">
        <f t="shared" si="11"/>
        <v>14.001368925393567</v>
      </c>
    </row>
    <row r="58" spans="1:22" s="6" customFormat="1" ht="15.75" x14ac:dyDescent="0.25">
      <c r="A58" s="1" t="s">
        <v>114</v>
      </c>
      <c r="B58" s="2">
        <v>33878</v>
      </c>
      <c r="C58" s="1" t="s">
        <v>115</v>
      </c>
      <c r="D58" s="3">
        <v>34240.730000000003</v>
      </c>
      <c r="E58" s="3">
        <f t="shared" si="7"/>
        <v>34240.730000000003</v>
      </c>
      <c r="F58" s="3">
        <f t="shared" si="8"/>
        <v>25.998631074606433</v>
      </c>
      <c r="G58" s="1">
        <v>54</v>
      </c>
      <c r="H58" s="1">
        <v>12</v>
      </c>
      <c r="I58" s="4">
        <f t="shared" si="12"/>
        <v>33878</v>
      </c>
      <c r="J58" s="1">
        <f t="shared" si="13"/>
        <v>1992</v>
      </c>
      <c r="K58" s="1">
        <f t="shared" si="14"/>
        <v>12</v>
      </c>
      <c r="L58" s="5" t="str">
        <f t="shared" si="9"/>
        <v xml:space="preserve"> </v>
      </c>
      <c r="M58" s="6" t="str">
        <f>VLOOKUP(G58,'[1]WW Codes'!$A$2:$B$57,2,FALSE)</f>
        <v>Effluent Disposal - Chlorination</v>
      </c>
      <c r="N58" s="7">
        <f t="shared" si="10"/>
        <v>0</v>
      </c>
      <c r="O58" s="8">
        <f t="shared" si="15"/>
        <v>1992</v>
      </c>
      <c r="P58" s="9">
        <f>IF(O58&lt;1930,[1]CCI!$F$7,VLOOKUP(O58,[1]CCI!$E$7:$F$447,2,FALSE))</f>
        <v>4984.5116666666663</v>
      </c>
      <c r="Q58" s="9">
        <f t="shared" si="16"/>
        <v>0</v>
      </c>
      <c r="R58" s="6" t="s">
        <v>62</v>
      </c>
      <c r="S58" s="6" t="b">
        <f t="shared" si="17"/>
        <v>0</v>
      </c>
      <c r="T58" s="6" t="s">
        <v>99</v>
      </c>
      <c r="U58" s="6" t="b">
        <f t="shared" si="18"/>
        <v>1</v>
      </c>
      <c r="V58" s="20" t="s">
        <v>409</v>
      </c>
    </row>
    <row r="59" spans="1:22" s="6" customFormat="1" ht="15.75" x14ac:dyDescent="0.25">
      <c r="A59" s="1" t="s">
        <v>116</v>
      </c>
      <c r="B59" s="2">
        <v>33878</v>
      </c>
      <c r="C59" s="1" t="s">
        <v>117</v>
      </c>
      <c r="D59" s="3">
        <v>35247.81</v>
      </c>
      <c r="E59" s="3">
        <f t="shared" si="7"/>
        <v>22909.870209445584</v>
      </c>
      <c r="F59" s="3">
        <f t="shared" si="8"/>
        <v>25.998631074606433</v>
      </c>
      <c r="G59" s="1">
        <v>54</v>
      </c>
      <c r="H59" s="1">
        <v>40</v>
      </c>
      <c r="I59" s="4">
        <f t="shared" si="12"/>
        <v>33878</v>
      </c>
      <c r="J59" s="1">
        <f t="shared" si="13"/>
        <v>1992</v>
      </c>
      <c r="K59" s="1">
        <f t="shared" si="14"/>
        <v>40</v>
      </c>
      <c r="L59" s="5">
        <f t="shared" si="9"/>
        <v>881.19524999999999</v>
      </c>
      <c r="M59" s="6" t="str">
        <f>VLOOKUP(G59,'[1]WW Codes'!$A$2:$B$57,2,FALSE)</f>
        <v>Effluent Disposal - Chlorination</v>
      </c>
      <c r="N59" s="7">
        <f t="shared" si="10"/>
        <v>12337.939790554414</v>
      </c>
      <c r="O59" s="8">
        <f t="shared" si="15"/>
        <v>1992</v>
      </c>
      <c r="P59" s="9">
        <f>IF(O59&lt;1930,[1]CCI!$F$7,VLOOKUP(O59,[1]CCI!$E$7:$F$447,2,FALSE))</f>
        <v>4984.5116666666663</v>
      </c>
      <c r="Q59" s="9">
        <f t="shared" si="16"/>
        <v>22450.154611006052</v>
      </c>
      <c r="R59" s="6" t="s">
        <v>62</v>
      </c>
      <c r="S59" s="6" t="b">
        <f t="shared" si="17"/>
        <v>0</v>
      </c>
      <c r="T59" s="6" t="s">
        <v>99</v>
      </c>
      <c r="U59" s="6" t="b">
        <f t="shared" si="18"/>
        <v>1</v>
      </c>
      <c r="V59" s="20">
        <f t="shared" si="11"/>
        <v>14.001368925393567</v>
      </c>
    </row>
    <row r="60" spans="1:22" s="6" customFormat="1" ht="15.75" x14ac:dyDescent="0.25">
      <c r="A60" s="1" t="s">
        <v>118</v>
      </c>
      <c r="B60" s="2">
        <v>33878</v>
      </c>
      <c r="C60" s="1" t="s">
        <v>119</v>
      </c>
      <c r="D60" s="3">
        <v>33636.480000000003</v>
      </c>
      <c r="E60" s="3">
        <f t="shared" si="7"/>
        <v>21862.560854209449</v>
      </c>
      <c r="F60" s="3">
        <f t="shared" si="8"/>
        <v>25.998631074606433</v>
      </c>
      <c r="G60" s="1">
        <v>54</v>
      </c>
      <c r="H60" s="1">
        <v>40</v>
      </c>
      <c r="I60" s="4">
        <f t="shared" si="12"/>
        <v>33878</v>
      </c>
      <c r="J60" s="1">
        <f t="shared" si="13"/>
        <v>1992</v>
      </c>
      <c r="K60" s="1">
        <f t="shared" si="14"/>
        <v>40</v>
      </c>
      <c r="L60" s="5">
        <f t="shared" si="9"/>
        <v>840.91200000000003</v>
      </c>
      <c r="M60" s="6" t="str">
        <f>VLOOKUP(G60,'[1]WW Codes'!$A$2:$B$57,2,FALSE)</f>
        <v>Effluent Disposal - Chlorination</v>
      </c>
      <c r="N60" s="7">
        <f t="shared" si="10"/>
        <v>11773.919145790554</v>
      </c>
      <c r="O60" s="8">
        <f t="shared" si="15"/>
        <v>1992</v>
      </c>
      <c r="P60" s="9">
        <f>IF(O60&lt;1930,[1]CCI!$F$7,VLOOKUP(O60,[1]CCI!$E$7:$F$447,2,FALSE))</f>
        <v>4984.5116666666663</v>
      </c>
      <c r="Q60" s="9">
        <f t="shared" si="16"/>
        <v>21423.860846106832</v>
      </c>
      <c r="R60" s="6" t="s">
        <v>99</v>
      </c>
      <c r="S60" s="6" t="b">
        <f t="shared" si="17"/>
        <v>1</v>
      </c>
      <c r="T60" s="6" t="s">
        <v>99</v>
      </c>
      <c r="U60" s="6" t="b">
        <f t="shared" si="18"/>
        <v>1</v>
      </c>
      <c r="V60" s="20">
        <f t="shared" si="11"/>
        <v>14.001368925393567</v>
      </c>
    </row>
    <row r="61" spans="1:22" s="6" customFormat="1" ht="15.75" x14ac:dyDescent="0.25">
      <c r="A61" s="1" t="s">
        <v>120</v>
      </c>
      <c r="B61" s="2">
        <v>33878</v>
      </c>
      <c r="C61" s="1" t="s">
        <v>121</v>
      </c>
      <c r="D61" s="3">
        <v>5035.3999999999996</v>
      </c>
      <c r="E61" s="3">
        <f t="shared" si="7"/>
        <v>3272.8376728268304</v>
      </c>
      <c r="F61" s="3">
        <f t="shared" si="8"/>
        <v>25.998631074606433</v>
      </c>
      <c r="G61" s="1">
        <v>54</v>
      </c>
      <c r="H61" s="1">
        <v>40</v>
      </c>
      <c r="I61" s="4">
        <f t="shared" si="12"/>
        <v>33878</v>
      </c>
      <c r="J61" s="1">
        <f t="shared" si="13"/>
        <v>1992</v>
      </c>
      <c r="K61" s="1">
        <f t="shared" si="14"/>
        <v>40</v>
      </c>
      <c r="L61" s="5">
        <f t="shared" si="9"/>
        <v>125.88499999999999</v>
      </c>
      <c r="M61" s="6" t="str">
        <f>VLOOKUP(G61,'[1]WW Codes'!$A$2:$B$57,2,FALSE)</f>
        <v>Effluent Disposal - Chlorination</v>
      </c>
      <c r="N61" s="7">
        <f t="shared" si="10"/>
        <v>1762.5623271731693</v>
      </c>
      <c r="O61" s="8">
        <f t="shared" si="15"/>
        <v>1992</v>
      </c>
      <c r="P61" s="9">
        <f>IF(O61&lt;1930,[1]CCI!$F$7,VLOOKUP(O61,[1]CCI!$E$7:$F$447,2,FALSE))</f>
        <v>4984.5116666666663</v>
      </c>
      <c r="Q61" s="9">
        <f t="shared" si="16"/>
        <v>3207.1640345388801</v>
      </c>
      <c r="R61" s="6" t="s">
        <v>99</v>
      </c>
      <c r="S61" s="6" t="b">
        <f t="shared" si="17"/>
        <v>1</v>
      </c>
      <c r="T61" s="6" t="s">
        <v>99</v>
      </c>
      <c r="U61" s="6" t="b">
        <f t="shared" si="18"/>
        <v>1</v>
      </c>
      <c r="V61" s="20">
        <f t="shared" si="11"/>
        <v>14.001368925393567</v>
      </c>
    </row>
    <row r="62" spans="1:22" s="6" customFormat="1" ht="15.75" x14ac:dyDescent="0.25">
      <c r="A62" s="1" t="s">
        <v>122</v>
      </c>
      <c r="B62" s="2">
        <v>33878</v>
      </c>
      <c r="C62" s="1" t="s">
        <v>123</v>
      </c>
      <c r="D62" s="3">
        <v>30212.41</v>
      </c>
      <c r="E62" s="3">
        <f t="shared" si="7"/>
        <v>19637.032536618754</v>
      </c>
      <c r="F62" s="3">
        <f t="shared" si="8"/>
        <v>25.998631074606433</v>
      </c>
      <c r="G62" s="1">
        <v>54</v>
      </c>
      <c r="H62" s="1">
        <v>40</v>
      </c>
      <c r="I62" s="4">
        <f t="shared" si="12"/>
        <v>33878</v>
      </c>
      <c r="J62" s="1">
        <f t="shared" si="13"/>
        <v>1992</v>
      </c>
      <c r="K62" s="1">
        <f t="shared" si="14"/>
        <v>40</v>
      </c>
      <c r="L62" s="5">
        <f t="shared" si="9"/>
        <v>755.31025</v>
      </c>
      <c r="M62" s="6" t="str">
        <f>VLOOKUP(G62,'[1]WW Codes'!$A$2:$B$57,2,FALSE)</f>
        <v>Effluent Disposal - Chlorination</v>
      </c>
      <c r="N62" s="7">
        <f t="shared" si="10"/>
        <v>10575.377463381246</v>
      </c>
      <c r="O62" s="8">
        <f t="shared" si="15"/>
        <v>1992</v>
      </c>
      <c r="P62" s="9">
        <f>IF(O62&lt;1930,[1]CCI!$F$7,VLOOKUP(O62,[1]CCI!$E$7:$F$447,2,FALSE))</f>
        <v>4984.5116666666663</v>
      </c>
      <c r="Q62" s="9">
        <f t="shared" si="16"/>
        <v>19242.990576467175</v>
      </c>
      <c r="R62" s="6" t="s">
        <v>99</v>
      </c>
      <c r="S62" s="6" t="b">
        <f t="shared" si="17"/>
        <v>1</v>
      </c>
      <c r="T62" s="6" t="s">
        <v>99</v>
      </c>
      <c r="U62" s="6" t="b">
        <f t="shared" si="18"/>
        <v>1</v>
      </c>
      <c r="V62" s="20">
        <f t="shared" si="11"/>
        <v>14.001368925393567</v>
      </c>
    </row>
    <row r="63" spans="1:22" s="6" customFormat="1" ht="15.75" x14ac:dyDescent="0.25">
      <c r="A63" s="1" t="s">
        <v>124</v>
      </c>
      <c r="B63" s="2">
        <v>33878</v>
      </c>
      <c r="C63" s="1" t="s">
        <v>125</v>
      </c>
      <c r="D63" s="3">
        <v>17120.36</v>
      </c>
      <c r="E63" s="3">
        <f t="shared" si="7"/>
        <v>11127.648087611225</v>
      </c>
      <c r="F63" s="3">
        <f t="shared" si="8"/>
        <v>25.998631074606433</v>
      </c>
      <c r="G63" s="1">
        <v>54</v>
      </c>
      <c r="H63" s="1">
        <v>40</v>
      </c>
      <c r="I63" s="4">
        <f t="shared" si="12"/>
        <v>33878</v>
      </c>
      <c r="J63" s="1">
        <f t="shared" si="13"/>
        <v>1992</v>
      </c>
      <c r="K63" s="1">
        <f t="shared" si="14"/>
        <v>40</v>
      </c>
      <c r="L63" s="5">
        <f t="shared" si="9"/>
        <v>428.00900000000001</v>
      </c>
      <c r="M63" s="6" t="str">
        <f>VLOOKUP(G63,'[1]WW Codes'!$A$2:$B$57,2,FALSE)</f>
        <v>Effluent Disposal - Chlorination</v>
      </c>
      <c r="N63" s="7">
        <f t="shared" si="10"/>
        <v>5992.7119123887751</v>
      </c>
      <c r="O63" s="8">
        <f t="shared" si="15"/>
        <v>1992</v>
      </c>
      <c r="P63" s="9">
        <f>IF(O63&lt;1930,[1]CCI!$F$7,VLOOKUP(O63,[1]CCI!$E$7:$F$447,2,FALSE))</f>
        <v>4984.5116666666663</v>
      </c>
      <c r="Q63" s="9">
        <f t="shared" si="16"/>
        <v>10904.357717432193</v>
      </c>
      <c r="R63" s="6" t="s">
        <v>99</v>
      </c>
      <c r="S63" s="6" t="b">
        <f t="shared" si="17"/>
        <v>1</v>
      </c>
      <c r="T63" s="6" t="s">
        <v>99</v>
      </c>
      <c r="U63" s="6" t="b">
        <f t="shared" si="18"/>
        <v>1</v>
      </c>
      <c r="V63" s="20">
        <f t="shared" si="11"/>
        <v>14.001368925393567</v>
      </c>
    </row>
    <row r="64" spans="1:22" s="6" customFormat="1" ht="15.75" x14ac:dyDescent="0.25">
      <c r="A64" s="1" t="s">
        <v>126</v>
      </c>
      <c r="B64" s="2">
        <v>33878</v>
      </c>
      <c r="C64" s="1" t="s">
        <v>127</v>
      </c>
      <c r="D64" s="3">
        <v>2014.16</v>
      </c>
      <c r="E64" s="3">
        <f t="shared" si="7"/>
        <v>2014.16</v>
      </c>
      <c r="F64" s="3">
        <f t="shared" si="8"/>
        <v>25.998631074606433</v>
      </c>
      <c r="G64" s="1">
        <v>54</v>
      </c>
      <c r="H64" s="1">
        <v>12</v>
      </c>
      <c r="I64" s="4">
        <f t="shared" si="12"/>
        <v>33878</v>
      </c>
      <c r="J64" s="1">
        <f t="shared" si="13"/>
        <v>1992</v>
      </c>
      <c r="K64" s="1">
        <f t="shared" si="14"/>
        <v>12</v>
      </c>
      <c r="L64" s="5" t="str">
        <f t="shared" si="9"/>
        <v xml:space="preserve"> </v>
      </c>
      <c r="M64" s="6" t="str">
        <f>VLOOKUP(G64,'[1]WW Codes'!$A$2:$B$57,2,FALSE)</f>
        <v>Effluent Disposal - Chlorination</v>
      </c>
      <c r="N64" s="7">
        <f t="shared" si="10"/>
        <v>0</v>
      </c>
      <c r="O64" s="8">
        <f t="shared" si="15"/>
        <v>1992</v>
      </c>
      <c r="P64" s="9">
        <f>IF(O64&lt;1930,[1]CCI!$F$7,VLOOKUP(O64,[1]CCI!$E$7:$F$447,2,FALSE))</f>
        <v>4984.5116666666663</v>
      </c>
      <c r="Q64" s="9">
        <f t="shared" si="16"/>
        <v>0</v>
      </c>
      <c r="R64" s="6" t="s">
        <v>62</v>
      </c>
      <c r="S64" s="6" t="b">
        <f t="shared" si="17"/>
        <v>0</v>
      </c>
      <c r="T64" s="6" t="s">
        <v>99</v>
      </c>
      <c r="U64" s="6" t="b">
        <f t="shared" si="18"/>
        <v>1</v>
      </c>
      <c r="V64" s="20" t="s">
        <v>409</v>
      </c>
    </row>
    <row r="65" spans="1:22" s="6" customFormat="1" ht="15.75" x14ac:dyDescent="0.25">
      <c r="A65" s="1" t="s">
        <v>128</v>
      </c>
      <c r="B65" s="2">
        <v>33878</v>
      </c>
      <c r="C65" s="1" t="s">
        <v>129</v>
      </c>
      <c r="D65" s="3">
        <v>598205.64</v>
      </c>
      <c r="E65" s="3">
        <f t="shared" si="7"/>
        <v>388813.19352772075</v>
      </c>
      <c r="F65" s="3">
        <f t="shared" si="8"/>
        <v>25.998631074606433</v>
      </c>
      <c r="G65" s="1">
        <v>54</v>
      </c>
      <c r="H65" s="1">
        <v>40</v>
      </c>
      <c r="I65" s="4">
        <f t="shared" si="12"/>
        <v>33878</v>
      </c>
      <c r="J65" s="1">
        <f t="shared" si="13"/>
        <v>1992</v>
      </c>
      <c r="K65" s="1">
        <f t="shared" si="14"/>
        <v>40</v>
      </c>
      <c r="L65" s="5">
        <f t="shared" si="9"/>
        <v>14955.141</v>
      </c>
      <c r="M65" s="6" t="str">
        <f>VLOOKUP(G65,'[1]WW Codes'!$A$2:$B$57,2,FALSE)</f>
        <v>Effluent Disposal - Chlorination</v>
      </c>
      <c r="N65" s="7">
        <f t="shared" si="10"/>
        <v>209392.44647227926</v>
      </c>
      <c r="O65" s="8">
        <f t="shared" si="15"/>
        <v>1992</v>
      </c>
      <c r="P65" s="9">
        <f>IF(O65&lt;1930,[1]CCI!$F$7,VLOOKUP(O65,[1]CCI!$E$7:$F$447,2,FALSE))</f>
        <v>4984.5116666666663</v>
      </c>
      <c r="Q65" s="9">
        <f t="shared" si="16"/>
        <v>381011.16373402567</v>
      </c>
      <c r="R65" s="6" t="s">
        <v>99</v>
      </c>
      <c r="S65" s="6" t="b">
        <f t="shared" si="17"/>
        <v>1</v>
      </c>
      <c r="T65" s="6" t="s">
        <v>99</v>
      </c>
      <c r="U65" s="6" t="b">
        <f t="shared" si="18"/>
        <v>1</v>
      </c>
      <c r="V65" s="20">
        <f t="shared" si="11"/>
        <v>14.001368925393567</v>
      </c>
    </row>
    <row r="66" spans="1:22" s="6" customFormat="1" ht="15.75" x14ac:dyDescent="0.25">
      <c r="A66" s="1" t="s">
        <v>130</v>
      </c>
      <c r="B66" s="2">
        <v>33878</v>
      </c>
      <c r="C66" s="1" t="s">
        <v>131</v>
      </c>
      <c r="D66" s="3">
        <v>43807.99</v>
      </c>
      <c r="E66" s="3">
        <f t="shared" si="7"/>
        <v>28473.694253251197</v>
      </c>
      <c r="F66" s="3">
        <f t="shared" si="8"/>
        <v>25.998631074606433</v>
      </c>
      <c r="G66" s="1">
        <v>54</v>
      </c>
      <c r="H66" s="1">
        <v>40</v>
      </c>
      <c r="I66" s="4">
        <f t="shared" si="12"/>
        <v>33878</v>
      </c>
      <c r="J66" s="1">
        <f t="shared" si="13"/>
        <v>1992</v>
      </c>
      <c r="K66" s="1">
        <f t="shared" si="14"/>
        <v>40</v>
      </c>
      <c r="L66" s="5">
        <f t="shared" si="9"/>
        <v>1095.19975</v>
      </c>
      <c r="M66" s="6" t="str">
        <f>VLOOKUP(G66,'[1]WW Codes'!$A$2:$B$57,2,FALSE)</f>
        <v>Effluent Disposal - Chlorination</v>
      </c>
      <c r="N66" s="7">
        <f t="shared" si="10"/>
        <v>15334.295746748801</v>
      </c>
      <c r="O66" s="8">
        <f t="shared" si="15"/>
        <v>1992</v>
      </c>
      <c r="P66" s="9">
        <f>IF(O66&lt;1930,[1]CCI!$F$7,VLOOKUP(O66,[1]CCI!$E$7:$F$447,2,FALSE))</f>
        <v>4984.5116666666663</v>
      </c>
      <c r="Q66" s="9">
        <f t="shared" si="16"/>
        <v>27902.333469722147</v>
      </c>
      <c r="R66" s="6" t="s">
        <v>99</v>
      </c>
      <c r="S66" s="6" t="b">
        <f t="shared" si="17"/>
        <v>1</v>
      </c>
      <c r="T66" s="6" t="s">
        <v>99</v>
      </c>
      <c r="U66" s="6" t="b">
        <f t="shared" si="18"/>
        <v>1</v>
      </c>
      <c r="V66" s="20">
        <f t="shared" si="11"/>
        <v>14.001368925393567</v>
      </c>
    </row>
    <row r="67" spans="1:22" s="6" customFormat="1" ht="15.75" x14ac:dyDescent="0.25">
      <c r="A67" s="1" t="s">
        <v>132</v>
      </c>
      <c r="B67" s="2">
        <v>33878</v>
      </c>
      <c r="C67" s="1" t="s">
        <v>133</v>
      </c>
      <c r="D67" s="3">
        <v>4028.32</v>
      </c>
      <c r="E67" s="3">
        <f t="shared" si="7"/>
        <v>2618.2701382614646</v>
      </c>
      <c r="F67" s="3">
        <f t="shared" si="8"/>
        <v>25.998631074606433</v>
      </c>
      <c r="G67" s="1">
        <v>54</v>
      </c>
      <c r="H67" s="1">
        <v>40</v>
      </c>
      <c r="I67" s="4">
        <f t="shared" si="12"/>
        <v>33878</v>
      </c>
      <c r="J67" s="1">
        <f t="shared" si="13"/>
        <v>1992</v>
      </c>
      <c r="K67" s="1">
        <f t="shared" si="14"/>
        <v>40</v>
      </c>
      <c r="L67" s="5">
        <f t="shared" si="9"/>
        <v>100.708</v>
      </c>
      <c r="M67" s="6" t="str">
        <f>VLOOKUP(G67,'[1]WW Codes'!$A$2:$B$57,2,FALSE)</f>
        <v>Effluent Disposal - Chlorination</v>
      </c>
      <c r="N67" s="7">
        <f t="shared" si="10"/>
        <v>1410.0498617385356</v>
      </c>
      <c r="O67" s="8">
        <f t="shared" si="15"/>
        <v>1992</v>
      </c>
      <c r="P67" s="9">
        <f>IF(O67&lt;1930,[1]CCI!$F$7,VLOOKUP(O67,[1]CCI!$E$7:$F$447,2,FALSE))</f>
        <v>4984.5116666666663</v>
      </c>
      <c r="Q67" s="9">
        <f t="shared" si="16"/>
        <v>2565.7312276311045</v>
      </c>
      <c r="R67" s="6" t="s">
        <v>99</v>
      </c>
      <c r="S67" s="6" t="b">
        <f t="shared" si="17"/>
        <v>1</v>
      </c>
      <c r="T67" s="6" t="s">
        <v>99</v>
      </c>
      <c r="U67" s="6" t="b">
        <f t="shared" si="18"/>
        <v>1</v>
      </c>
      <c r="V67" s="20">
        <f t="shared" si="11"/>
        <v>14.001368925393567</v>
      </c>
    </row>
    <row r="68" spans="1:22" s="6" customFormat="1" ht="15.75" x14ac:dyDescent="0.25">
      <c r="A68" s="1" t="s">
        <v>134</v>
      </c>
      <c r="B68" s="2">
        <v>32782</v>
      </c>
      <c r="C68" s="1" t="s">
        <v>135</v>
      </c>
      <c r="D68" s="3">
        <v>390474.22</v>
      </c>
      <c r="E68" s="3">
        <f t="shared" si="7"/>
        <v>283087.12787405885</v>
      </c>
      <c r="F68" s="3">
        <f t="shared" si="8"/>
        <v>28.999315537303218</v>
      </c>
      <c r="G68" s="1">
        <v>54</v>
      </c>
      <c r="H68" s="1">
        <v>40</v>
      </c>
      <c r="I68" s="4">
        <f t="shared" si="12"/>
        <v>32782</v>
      </c>
      <c r="J68" s="1">
        <f t="shared" si="13"/>
        <v>1989</v>
      </c>
      <c r="K68" s="1">
        <f t="shared" si="14"/>
        <v>40</v>
      </c>
      <c r="L68" s="5">
        <f t="shared" si="9"/>
        <v>9761.8554999999997</v>
      </c>
      <c r="M68" s="6" t="str">
        <f>VLOOKUP(G68,'[1]WW Codes'!$A$2:$B$57,2,FALSE)</f>
        <v>Effluent Disposal - Chlorination</v>
      </c>
      <c r="N68" s="7">
        <f t="shared" si="10"/>
        <v>107387.09212594113</v>
      </c>
      <c r="O68" s="8">
        <f t="shared" si="15"/>
        <v>1989</v>
      </c>
      <c r="P68" s="9">
        <f>IF(O68&lt;1930,[1]CCI!$F$7,VLOOKUP(O68,[1]CCI!$E$7:$F$447,2,FALSE))</f>
        <v>4609.2460000000001</v>
      </c>
      <c r="Q68" s="9">
        <f t="shared" si="16"/>
        <v>211310.70629200488</v>
      </c>
      <c r="R68" s="6" t="s">
        <v>99</v>
      </c>
      <c r="S68" s="6" t="b">
        <f t="shared" si="17"/>
        <v>1</v>
      </c>
      <c r="T68" s="6" t="s">
        <v>99</v>
      </c>
      <c r="U68" s="6" t="b">
        <f t="shared" si="18"/>
        <v>1</v>
      </c>
      <c r="V68" s="20">
        <f t="shared" si="11"/>
        <v>11.000684462696782</v>
      </c>
    </row>
    <row r="69" spans="1:22" s="6" customFormat="1" ht="15.75" x14ac:dyDescent="0.25">
      <c r="A69" s="1" t="s">
        <v>377</v>
      </c>
      <c r="B69" s="2">
        <v>34973</v>
      </c>
      <c r="C69" s="1" t="s">
        <v>378</v>
      </c>
      <c r="D69" s="3">
        <v>111223.05</v>
      </c>
      <c r="E69" s="3">
        <f t="shared" si="7"/>
        <v>111223.05</v>
      </c>
      <c r="F69" s="3">
        <f t="shared" si="8"/>
        <v>23.000684462696782</v>
      </c>
      <c r="G69" s="1">
        <v>55</v>
      </c>
      <c r="H69" s="1">
        <v>12</v>
      </c>
      <c r="I69" s="4">
        <f t="shared" si="12"/>
        <v>34973</v>
      </c>
      <c r="J69" s="1">
        <f t="shared" si="13"/>
        <v>1995</v>
      </c>
      <c r="K69" s="1">
        <f t="shared" si="14"/>
        <v>12</v>
      </c>
      <c r="L69" s="5" t="str">
        <f t="shared" si="9"/>
        <v xml:space="preserve"> </v>
      </c>
      <c r="M69" s="6" t="str">
        <f>VLOOKUP(G69,'[1]WW Codes'!$A$2:$B$57,2,FALSE)</f>
        <v>Effluent Disposal - Dechlorination</v>
      </c>
      <c r="N69" s="7">
        <f t="shared" si="10"/>
        <v>0</v>
      </c>
      <c r="O69" s="8">
        <f t="shared" si="15"/>
        <v>1995</v>
      </c>
      <c r="P69" s="9">
        <f>IF(O69&lt;1930,[1]CCI!$F$7,VLOOKUP(O69,[1]CCI!$E$7:$F$447,2,FALSE))</f>
        <v>5471.1608333333324</v>
      </c>
      <c r="Q69" s="9">
        <f t="shared" si="16"/>
        <v>0</v>
      </c>
      <c r="R69" s="6" t="s">
        <v>62</v>
      </c>
      <c r="S69" s="6" t="b">
        <f t="shared" si="17"/>
        <v>0</v>
      </c>
      <c r="T69" s="6" t="s">
        <v>379</v>
      </c>
      <c r="U69" s="6" t="b">
        <f t="shared" si="18"/>
        <v>1</v>
      </c>
      <c r="V69" s="20" t="s">
        <v>409</v>
      </c>
    </row>
    <row r="70" spans="1:22" s="6" customFormat="1" ht="15.75" x14ac:dyDescent="0.25">
      <c r="A70" s="1" t="s">
        <v>380</v>
      </c>
      <c r="B70" s="2">
        <v>34973</v>
      </c>
      <c r="C70" s="1" t="s">
        <v>381</v>
      </c>
      <c r="D70" s="3">
        <v>188605.71</v>
      </c>
      <c r="E70" s="3">
        <f t="shared" si="7"/>
        <v>108451.51058932238</v>
      </c>
      <c r="F70" s="3">
        <f t="shared" si="8"/>
        <v>23.000684462696782</v>
      </c>
      <c r="G70" s="1">
        <v>55</v>
      </c>
      <c r="H70" s="1">
        <v>40</v>
      </c>
      <c r="I70" s="4">
        <f t="shared" ref="I70:I101" si="19">B70</f>
        <v>34973</v>
      </c>
      <c r="J70" s="1">
        <f t="shared" ref="J70:J101" si="20">YEAR(I70)</f>
        <v>1995</v>
      </c>
      <c r="K70" s="1">
        <f t="shared" ref="K70:K101" si="21">H70</f>
        <v>40</v>
      </c>
      <c r="L70" s="5">
        <f t="shared" si="9"/>
        <v>4715.14275</v>
      </c>
      <c r="M70" s="6" t="str">
        <f>VLOOKUP(G70,'[1]WW Codes'!$A$2:$B$57,2,FALSE)</f>
        <v>Effluent Disposal - Dechlorination</v>
      </c>
      <c r="N70" s="7">
        <f t="shared" si="10"/>
        <v>80154.199410677611</v>
      </c>
      <c r="O70" s="8">
        <f t="shared" ref="O70:O101" si="22">J70+0</f>
        <v>1995</v>
      </c>
      <c r="P70" s="9">
        <f>IF(O70&lt;1930,[1]CCI!$F$7,VLOOKUP(O70,[1]CCI!$E$7:$F$447,2,FALSE))</f>
        <v>5471.1608333333324</v>
      </c>
      <c r="Q70" s="9">
        <f t="shared" ref="Q70:Q101" si="23">N70/(P70/Base_Yr_CCI)</f>
        <v>132875.86524461416</v>
      </c>
      <c r="R70" s="6" t="s">
        <v>62</v>
      </c>
      <c r="S70" s="6" t="b">
        <f t="shared" ref="S70:S101" si="24">M70=R70</f>
        <v>0</v>
      </c>
      <c r="T70" s="6" t="s">
        <v>379</v>
      </c>
      <c r="U70" s="6" t="b">
        <f t="shared" ref="U70:U101" si="25">M70=T70</f>
        <v>1</v>
      </c>
      <c r="V70" s="20">
        <f t="shared" si="11"/>
        <v>16.999315537303218</v>
      </c>
    </row>
    <row r="71" spans="1:22" s="6" customFormat="1" ht="15.75" x14ac:dyDescent="0.25">
      <c r="A71" s="1" t="s">
        <v>382</v>
      </c>
      <c r="B71" s="2">
        <v>34973</v>
      </c>
      <c r="C71" s="1" t="s">
        <v>383</v>
      </c>
      <c r="D71" s="3">
        <v>92185.21</v>
      </c>
      <c r="E71" s="3">
        <f t="shared" ref="E71:E134" si="26">IF(+F71/H71&gt;1,D71,D71*F71/H71)</f>
        <v>53008.073183436005</v>
      </c>
      <c r="F71" s="3">
        <f t="shared" ref="F71:F134" si="27">IF(H71=" "," ",IF(+I71&lt;=367," ",(+$E$3-I71)/365.25))</f>
        <v>23.000684462696782</v>
      </c>
      <c r="G71" s="1">
        <v>55</v>
      </c>
      <c r="H71" s="1">
        <v>40</v>
      </c>
      <c r="I71" s="4">
        <f t="shared" si="19"/>
        <v>34973</v>
      </c>
      <c r="J71" s="1">
        <f t="shared" si="20"/>
        <v>1995</v>
      </c>
      <c r="K71" s="1">
        <f t="shared" si="21"/>
        <v>40</v>
      </c>
      <c r="L71" s="5">
        <f t="shared" ref="L71:L134" si="28">IF(+F71&gt;=H71," ",D71/H71)</f>
        <v>2304.6302500000002</v>
      </c>
      <c r="M71" s="6" t="str">
        <f>VLOOKUP(G71,'[1]WW Codes'!$A$2:$B$57,2,FALSE)</f>
        <v>Effluent Disposal - Dechlorination</v>
      </c>
      <c r="N71" s="7">
        <f t="shared" ref="N71:N134" si="29">IF(+D71=0," ",IF(+D71-E71&lt;=0,0,(D71-E71)))</f>
        <v>39177.136816564001</v>
      </c>
      <c r="O71" s="8">
        <f t="shared" si="22"/>
        <v>1995</v>
      </c>
      <c r="P71" s="9">
        <f>IF(O71&lt;1930,[1]CCI!$F$7,VLOOKUP(O71,[1]CCI!$E$7:$F$447,2,FALSE))</f>
        <v>5471.1608333333324</v>
      </c>
      <c r="Q71" s="9">
        <f t="shared" si="23"/>
        <v>64946.016435591802</v>
      </c>
      <c r="R71" s="6" t="s">
        <v>379</v>
      </c>
      <c r="S71" s="6" t="b">
        <f t="shared" si="24"/>
        <v>1</v>
      </c>
      <c r="T71" s="6" t="s">
        <v>379</v>
      </c>
      <c r="U71" s="6" t="b">
        <f t="shared" si="25"/>
        <v>1</v>
      </c>
      <c r="V71" s="20">
        <f t="shared" ref="V71:V134" si="30">K71-F71</f>
        <v>16.999315537303218</v>
      </c>
    </row>
    <row r="72" spans="1:22" s="6" customFormat="1" ht="15.75" x14ac:dyDescent="0.25">
      <c r="A72" s="1" t="s">
        <v>384</v>
      </c>
      <c r="B72" s="2">
        <v>34973</v>
      </c>
      <c r="C72" s="1" t="s">
        <v>385</v>
      </c>
      <c r="D72" s="3">
        <v>9592.4599999999991</v>
      </c>
      <c r="E72" s="3">
        <f t="shared" si="26"/>
        <v>5515.8286420260092</v>
      </c>
      <c r="F72" s="3">
        <f t="shared" si="27"/>
        <v>23.000684462696782</v>
      </c>
      <c r="G72" s="1">
        <v>55</v>
      </c>
      <c r="H72" s="1">
        <v>40</v>
      </c>
      <c r="I72" s="4">
        <f t="shared" si="19"/>
        <v>34973</v>
      </c>
      <c r="J72" s="1">
        <f t="shared" si="20"/>
        <v>1995</v>
      </c>
      <c r="K72" s="1">
        <f t="shared" si="21"/>
        <v>40</v>
      </c>
      <c r="L72" s="5">
        <f t="shared" si="28"/>
        <v>239.81149999999997</v>
      </c>
      <c r="M72" s="6" t="str">
        <f>VLOOKUP(G72,'[1]WW Codes'!$A$2:$B$57,2,FALSE)</f>
        <v>Effluent Disposal - Dechlorination</v>
      </c>
      <c r="N72" s="7">
        <f t="shared" si="29"/>
        <v>4076.6313579739899</v>
      </c>
      <c r="O72" s="8">
        <f t="shared" si="22"/>
        <v>1995</v>
      </c>
      <c r="P72" s="9">
        <f>IF(O72&lt;1930,[1]CCI!$F$7,VLOOKUP(O72,[1]CCI!$E$7:$F$447,2,FALSE))</f>
        <v>5471.1608333333324</v>
      </c>
      <c r="Q72" s="9">
        <f t="shared" si="23"/>
        <v>6758.0478996333231</v>
      </c>
      <c r="R72" s="6" t="s">
        <v>379</v>
      </c>
      <c r="S72" s="6" t="b">
        <f t="shared" si="24"/>
        <v>1</v>
      </c>
      <c r="T72" s="6" t="s">
        <v>379</v>
      </c>
      <c r="U72" s="6" t="b">
        <f t="shared" si="25"/>
        <v>1</v>
      </c>
      <c r="V72" s="20">
        <f t="shared" si="30"/>
        <v>16.999315537303218</v>
      </c>
    </row>
    <row r="73" spans="1:22" s="6" customFormat="1" ht="15.75" x14ac:dyDescent="0.25">
      <c r="A73" s="1" t="s">
        <v>386</v>
      </c>
      <c r="B73" s="2">
        <v>34973</v>
      </c>
      <c r="C73" s="1" t="s">
        <v>387</v>
      </c>
      <c r="D73" s="3">
        <v>44513.53</v>
      </c>
      <c r="E73" s="3">
        <f t="shared" si="26"/>
        <v>25596.041446269675</v>
      </c>
      <c r="F73" s="3">
        <f t="shared" si="27"/>
        <v>23.000684462696782</v>
      </c>
      <c r="G73" s="1">
        <v>55</v>
      </c>
      <c r="H73" s="1">
        <v>40</v>
      </c>
      <c r="I73" s="4">
        <f t="shared" si="19"/>
        <v>34973</v>
      </c>
      <c r="J73" s="1">
        <f t="shared" si="20"/>
        <v>1995</v>
      </c>
      <c r="K73" s="1">
        <f t="shared" si="21"/>
        <v>40</v>
      </c>
      <c r="L73" s="5">
        <f t="shared" si="28"/>
        <v>1112.83825</v>
      </c>
      <c r="M73" s="6" t="str">
        <f>VLOOKUP(G73,'[1]WW Codes'!$A$2:$B$57,2,FALSE)</f>
        <v>Effluent Disposal - Dechlorination</v>
      </c>
      <c r="N73" s="7">
        <f t="shared" si="29"/>
        <v>18917.488553730323</v>
      </c>
      <c r="O73" s="8">
        <f t="shared" si="22"/>
        <v>1995</v>
      </c>
      <c r="P73" s="9">
        <f>IF(O73&lt;1930,[1]CCI!$F$7,VLOOKUP(O73,[1]CCI!$E$7:$F$447,2,FALSE))</f>
        <v>5471.1608333333324</v>
      </c>
      <c r="Q73" s="9">
        <f t="shared" si="23"/>
        <v>31360.523569737583</v>
      </c>
      <c r="R73" s="6" t="s">
        <v>379</v>
      </c>
      <c r="S73" s="6" t="b">
        <f t="shared" si="24"/>
        <v>1</v>
      </c>
      <c r="T73" s="6" t="s">
        <v>379</v>
      </c>
      <c r="U73" s="6" t="b">
        <f t="shared" si="25"/>
        <v>1</v>
      </c>
      <c r="V73" s="20">
        <f t="shared" si="30"/>
        <v>16.999315537303218</v>
      </c>
    </row>
    <row r="74" spans="1:22" s="6" customFormat="1" ht="15.75" x14ac:dyDescent="0.25">
      <c r="A74" s="1" t="s">
        <v>388</v>
      </c>
      <c r="B74" s="2">
        <v>34973</v>
      </c>
      <c r="C74" s="1" t="s">
        <v>389</v>
      </c>
      <c r="D74" s="3">
        <v>322042.44</v>
      </c>
      <c r="E74" s="3">
        <f t="shared" si="26"/>
        <v>185179.91365092402</v>
      </c>
      <c r="F74" s="3">
        <f t="shared" si="27"/>
        <v>23.000684462696782</v>
      </c>
      <c r="G74" s="1">
        <v>55</v>
      </c>
      <c r="H74" s="1">
        <v>40</v>
      </c>
      <c r="I74" s="4">
        <f t="shared" si="19"/>
        <v>34973</v>
      </c>
      <c r="J74" s="1">
        <f t="shared" si="20"/>
        <v>1995</v>
      </c>
      <c r="K74" s="1">
        <f t="shared" si="21"/>
        <v>40</v>
      </c>
      <c r="L74" s="5">
        <f t="shared" si="28"/>
        <v>8051.0609999999997</v>
      </c>
      <c r="M74" s="6" t="str">
        <f>VLOOKUP(G74,'[1]WW Codes'!$A$2:$B$57,2,FALSE)</f>
        <v>Effluent Disposal - Dechlorination</v>
      </c>
      <c r="N74" s="7">
        <f t="shared" si="29"/>
        <v>136862.52634907598</v>
      </c>
      <c r="O74" s="8">
        <f t="shared" si="22"/>
        <v>1995</v>
      </c>
      <c r="P74" s="9">
        <f>IF(O74&lt;1930,[1]CCI!$F$7,VLOOKUP(O74,[1]CCI!$E$7:$F$447,2,FALSE))</f>
        <v>5471.1608333333324</v>
      </c>
      <c r="Q74" s="9">
        <f t="shared" si="23"/>
        <v>226884.26485331092</v>
      </c>
      <c r="R74" s="6" t="s">
        <v>379</v>
      </c>
      <c r="S74" s="6" t="b">
        <f t="shared" si="24"/>
        <v>1</v>
      </c>
      <c r="T74" s="6" t="s">
        <v>379</v>
      </c>
      <c r="U74" s="6" t="b">
        <f t="shared" si="25"/>
        <v>1</v>
      </c>
      <c r="V74" s="20">
        <f t="shared" si="30"/>
        <v>16.999315537303218</v>
      </c>
    </row>
    <row r="75" spans="1:22" s="6" customFormat="1" ht="15.75" x14ac:dyDescent="0.25">
      <c r="A75" s="1" t="s">
        <v>137</v>
      </c>
      <c r="B75" s="2">
        <v>33878</v>
      </c>
      <c r="C75" s="1" t="s">
        <v>138</v>
      </c>
      <c r="D75" s="3">
        <v>25177.01</v>
      </c>
      <c r="E75" s="3">
        <f t="shared" si="26"/>
        <v>16364.194863791921</v>
      </c>
      <c r="F75" s="3">
        <f t="shared" si="27"/>
        <v>25.998631074606433</v>
      </c>
      <c r="G75" s="1">
        <v>56</v>
      </c>
      <c r="H75" s="1">
        <v>40</v>
      </c>
      <c r="I75" s="4">
        <f t="shared" si="19"/>
        <v>33878</v>
      </c>
      <c r="J75" s="1">
        <f t="shared" si="20"/>
        <v>1992</v>
      </c>
      <c r="K75" s="1">
        <f t="shared" si="21"/>
        <v>40</v>
      </c>
      <c r="L75" s="5">
        <f t="shared" si="28"/>
        <v>629.42525000000001</v>
      </c>
      <c r="M75" s="6" t="str">
        <f>VLOOKUP(G75,'[1]WW Codes'!$A$2:$B$57,2,FALSE)</f>
        <v>Effluent Disposal - Effluent Pumping</v>
      </c>
      <c r="N75" s="7">
        <f t="shared" si="29"/>
        <v>8812.8151362080771</v>
      </c>
      <c r="O75" s="8">
        <f t="shared" si="22"/>
        <v>1992</v>
      </c>
      <c r="P75" s="9">
        <f>IF(O75&lt;1930,[1]CCI!$F$7,VLOOKUP(O75,[1]CCI!$E$7:$F$447,2,FALSE))</f>
        <v>4984.5116666666663</v>
      </c>
      <c r="Q75" s="9">
        <f t="shared" si="23"/>
        <v>16035.826541928292</v>
      </c>
      <c r="R75" s="6" t="s">
        <v>136</v>
      </c>
      <c r="S75" s="6" t="b">
        <f t="shared" si="24"/>
        <v>1</v>
      </c>
      <c r="T75" s="6" t="s">
        <v>136</v>
      </c>
      <c r="U75" s="6" t="b">
        <f t="shared" si="25"/>
        <v>1</v>
      </c>
      <c r="V75" s="20">
        <f t="shared" si="30"/>
        <v>14.001368925393567</v>
      </c>
    </row>
    <row r="76" spans="1:22" s="6" customFormat="1" ht="15.75" x14ac:dyDescent="0.25">
      <c r="A76" s="1" t="s">
        <v>139</v>
      </c>
      <c r="B76" s="2">
        <v>33878</v>
      </c>
      <c r="C76" s="1" t="s">
        <v>140</v>
      </c>
      <c r="D76" s="3">
        <v>179008.51</v>
      </c>
      <c r="E76" s="3">
        <f t="shared" si="26"/>
        <v>116349.40526762491</v>
      </c>
      <c r="F76" s="3">
        <f t="shared" si="27"/>
        <v>25.998631074606433</v>
      </c>
      <c r="G76" s="1">
        <v>56</v>
      </c>
      <c r="H76" s="1">
        <v>40</v>
      </c>
      <c r="I76" s="4">
        <f t="shared" si="19"/>
        <v>33878</v>
      </c>
      <c r="J76" s="1">
        <f t="shared" si="20"/>
        <v>1992</v>
      </c>
      <c r="K76" s="1">
        <f t="shared" si="21"/>
        <v>40</v>
      </c>
      <c r="L76" s="5">
        <f t="shared" si="28"/>
        <v>4475.2127500000006</v>
      </c>
      <c r="M76" s="6" t="str">
        <f>VLOOKUP(G76,'[1]WW Codes'!$A$2:$B$57,2,FALSE)</f>
        <v>Effluent Disposal - Effluent Pumping</v>
      </c>
      <c r="N76" s="7">
        <f t="shared" si="29"/>
        <v>62659.104732375097</v>
      </c>
      <c r="O76" s="8">
        <f t="shared" si="22"/>
        <v>1992</v>
      </c>
      <c r="P76" s="9">
        <f>IF(O76&lt;1930,[1]CCI!$F$7,VLOOKUP(O76,[1]CCI!$E$7:$F$447,2,FALSE))</f>
        <v>4984.5116666666663</v>
      </c>
      <c r="Q76" s="9">
        <f t="shared" si="23"/>
        <v>114014.70690479277</v>
      </c>
      <c r="R76" s="6" t="s">
        <v>136</v>
      </c>
      <c r="S76" s="6" t="b">
        <f t="shared" si="24"/>
        <v>1</v>
      </c>
      <c r="T76" s="6" t="s">
        <v>136</v>
      </c>
      <c r="U76" s="6" t="b">
        <f t="shared" si="25"/>
        <v>1</v>
      </c>
      <c r="V76" s="20">
        <f t="shared" si="30"/>
        <v>14.001368925393567</v>
      </c>
    </row>
    <row r="77" spans="1:22" s="6" customFormat="1" ht="15.75" x14ac:dyDescent="0.25">
      <c r="A77" s="1" t="s">
        <v>141</v>
      </c>
      <c r="B77" s="2">
        <v>33878</v>
      </c>
      <c r="C77" s="1" t="s">
        <v>142</v>
      </c>
      <c r="D77" s="3">
        <v>78552.259999999995</v>
      </c>
      <c r="E77" s="3">
        <f t="shared" si="26"/>
        <v>51056.280695414098</v>
      </c>
      <c r="F77" s="3">
        <f t="shared" si="27"/>
        <v>25.998631074606433</v>
      </c>
      <c r="G77" s="1">
        <v>56</v>
      </c>
      <c r="H77" s="1">
        <v>40</v>
      </c>
      <c r="I77" s="4">
        <f t="shared" si="19"/>
        <v>33878</v>
      </c>
      <c r="J77" s="1">
        <f t="shared" si="20"/>
        <v>1992</v>
      </c>
      <c r="K77" s="1">
        <f t="shared" si="21"/>
        <v>40</v>
      </c>
      <c r="L77" s="5">
        <f t="shared" si="28"/>
        <v>1963.8064999999999</v>
      </c>
      <c r="M77" s="6" t="str">
        <f>VLOOKUP(G77,'[1]WW Codes'!$A$2:$B$57,2,FALSE)</f>
        <v>Effluent Disposal - Effluent Pumping</v>
      </c>
      <c r="N77" s="7">
        <f t="shared" si="29"/>
        <v>27495.979304585897</v>
      </c>
      <c r="O77" s="8">
        <f t="shared" si="22"/>
        <v>1992</v>
      </c>
      <c r="P77" s="9">
        <f>IF(O77&lt;1930,[1]CCI!$F$7,VLOOKUP(O77,[1]CCI!$E$7:$F$447,2,FALSE))</f>
        <v>4984.5116666666663</v>
      </c>
      <c r="Q77" s="9">
        <f t="shared" si="23"/>
        <v>50031.771677274308</v>
      </c>
      <c r="R77" s="6" t="s">
        <v>136</v>
      </c>
      <c r="S77" s="6" t="b">
        <f t="shared" si="24"/>
        <v>1</v>
      </c>
      <c r="T77" s="6" t="s">
        <v>136</v>
      </c>
      <c r="U77" s="6" t="b">
        <f t="shared" si="25"/>
        <v>1</v>
      </c>
      <c r="V77" s="20">
        <f t="shared" si="30"/>
        <v>14.001368925393567</v>
      </c>
    </row>
    <row r="78" spans="1:22" s="6" customFormat="1" ht="15.75" x14ac:dyDescent="0.25">
      <c r="A78" s="1" t="s">
        <v>143</v>
      </c>
      <c r="B78" s="2">
        <v>33878</v>
      </c>
      <c r="C78" s="1" t="s">
        <v>144</v>
      </c>
      <c r="D78" s="3">
        <v>62438.97</v>
      </c>
      <c r="E78" s="3">
        <f t="shared" si="26"/>
        <v>40583.193642710467</v>
      </c>
      <c r="F78" s="3">
        <f t="shared" si="27"/>
        <v>25.998631074606433</v>
      </c>
      <c r="G78" s="1">
        <v>56</v>
      </c>
      <c r="H78" s="1">
        <v>40</v>
      </c>
      <c r="I78" s="4">
        <f t="shared" si="19"/>
        <v>33878</v>
      </c>
      <c r="J78" s="1">
        <f t="shared" si="20"/>
        <v>1992</v>
      </c>
      <c r="K78" s="1">
        <f t="shared" si="21"/>
        <v>40</v>
      </c>
      <c r="L78" s="5">
        <f t="shared" si="28"/>
        <v>1560.97425</v>
      </c>
      <c r="M78" s="6" t="str">
        <f>VLOOKUP(G78,'[1]WW Codes'!$A$2:$B$57,2,FALSE)</f>
        <v>Effluent Disposal - Effluent Pumping</v>
      </c>
      <c r="N78" s="7">
        <f t="shared" si="29"/>
        <v>21855.776357289535</v>
      </c>
      <c r="O78" s="8">
        <f t="shared" si="22"/>
        <v>1992</v>
      </c>
      <c r="P78" s="9">
        <f>IF(O78&lt;1930,[1]CCI!$F$7,VLOOKUP(O78,[1]CCI!$E$7:$F$447,2,FALSE))</f>
        <v>4984.5116666666663</v>
      </c>
      <c r="Q78" s="9">
        <f t="shared" si="23"/>
        <v>39768.840397516018</v>
      </c>
      <c r="R78" s="6" t="s">
        <v>136</v>
      </c>
      <c r="S78" s="6" t="b">
        <f t="shared" si="24"/>
        <v>1</v>
      </c>
      <c r="T78" s="6" t="s">
        <v>136</v>
      </c>
      <c r="U78" s="6" t="b">
        <f t="shared" si="25"/>
        <v>1</v>
      </c>
      <c r="V78" s="20">
        <f t="shared" si="30"/>
        <v>14.001368925393567</v>
      </c>
    </row>
    <row r="79" spans="1:22" s="6" customFormat="1" ht="15.75" x14ac:dyDescent="0.25">
      <c r="A79" s="1" t="s">
        <v>145</v>
      </c>
      <c r="B79" s="2">
        <v>33878</v>
      </c>
      <c r="C79" s="1" t="s">
        <v>146</v>
      </c>
      <c r="D79" s="3">
        <v>610244</v>
      </c>
      <c r="E79" s="3">
        <f t="shared" si="26"/>
        <v>396637.71553730319</v>
      </c>
      <c r="F79" s="3">
        <f t="shared" si="27"/>
        <v>25.998631074606433</v>
      </c>
      <c r="G79" s="1">
        <v>56</v>
      </c>
      <c r="H79" s="1">
        <v>40</v>
      </c>
      <c r="I79" s="4">
        <f t="shared" si="19"/>
        <v>33878</v>
      </c>
      <c r="J79" s="1">
        <f t="shared" si="20"/>
        <v>1992</v>
      </c>
      <c r="K79" s="1">
        <f t="shared" si="21"/>
        <v>40</v>
      </c>
      <c r="L79" s="5">
        <f t="shared" si="28"/>
        <v>15256.1</v>
      </c>
      <c r="M79" s="6" t="str">
        <f>VLOOKUP(G79,'[1]WW Codes'!$A$2:$B$57,2,FALSE)</f>
        <v>Effluent Disposal - Effluent Pumping</v>
      </c>
      <c r="N79" s="7">
        <f t="shared" si="29"/>
        <v>213606.28446269681</v>
      </c>
      <c r="O79" s="8">
        <f t="shared" si="22"/>
        <v>1992</v>
      </c>
      <c r="P79" s="9">
        <f>IF(O79&lt;1930,[1]CCI!$F$7,VLOOKUP(O79,[1]CCI!$E$7:$F$447,2,FALSE))</f>
        <v>4984.5116666666663</v>
      </c>
      <c r="Q79" s="9">
        <f t="shared" si="23"/>
        <v>388678.6767869771</v>
      </c>
      <c r="R79" s="6" t="s">
        <v>136</v>
      </c>
      <c r="S79" s="6" t="b">
        <f t="shared" si="24"/>
        <v>1</v>
      </c>
      <c r="T79" s="6" t="s">
        <v>136</v>
      </c>
      <c r="U79" s="6" t="b">
        <f t="shared" si="25"/>
        <v>1</v>
      </c>
      <c r="V79" s="20">
        <f t="shared" si="30"/>
        <v>14.001368925393567</v>
      </c>
    </row>
    <row r="80" spans="1:22" s="6" customFormat="1" ht="15.75" x14ac:dyDescent="0.25">
      <c r="A80" s="1" t="s">
        <v>147</v>
      </c>
      <c r="B80" s="2">
        <v>33878</v>
      </c>
      <c r="C80" s="1" t="s">
        <v>148</v>
      </c>
      <c r="D80" s="3">
        <v>60424.81</v>
      </c>
      <c r="E80" s="3">
        <f t="shared" si="26"/>
        <v>39274.058573579736</v>
      </c>
      <c r="F80" s="3">
        <f t="shared" si="27"/>
        <v>25.998631074606433</v>
      </c>
      <c r="G80" s="1">
        <v>56</v>
      </c>
      <c r="H80" s="1">
        <v>40</v>
      </c>
      <c r="I80" s="4">
        <f t="shared" si="19"/>
        <v>33878</v>
      </c>
      <c r="J80" s="1">
        <f t="shared" si="20"/>
        <v>1992</v>
      </c>
      <c r="K80" s="1">
        <f t="shared" si="21"/>
        <v>40</v>
      </c>
      <c r="L80" s="5">
        <f t="shared" si="28"/>
        <v>1510.6202499999999</v>
      </c>
      <c r="M80" s="6" t="str">
        <f>VLOOKUP(G80,'[1]WW Codes'!$A$2:$B$57,2,FALSE)</f>
        <v>Effluent Disposal - Effluent Pumping</v>
      </c>
      <c r="N80" s="7">
        <f t="shared" si="29"/>
        <v>21150.751426420262</v>
      </c>
      <c r="O80" s="8">
        <f t="shared" si="22"/>
        <v>1992</v>
      </c>
      <c r="P80" s="9">
        <f>IF(O80&lt;1930,[1]CCI!$F$7,VLOOKUP(O80,[1]CCI!$E$7:$F$447,2,FALSE))</f>
        <v>4984.5116666666663</v>
      </c>
      <c r="Q80" s="9">
        <f t="shared" si="23"/>
        <v>38485.974783700454</v>
      </c>
      <c r="R80" s="6" t="s">
        <v>136</v>
      </c>
      <c r="S80" s="6" t="b">
        <f t="shared" si="24"/>
        <v>1</v>
      </c>
      <c r="T80" s="6" t="s">
        <v>136</v>
      </c>
      <c r="U80" s="6" t="b">
        <f t="shared" si="25"/>
        <v>1</v>
      </c>
      <c r="V80" s="20">
        <f t="shared" si="30"/>
        <v>14.001368925393567</v>
      </c>
    </row>
    <row r="81" spans="1:22" s="6" customFormat="1" ht="15.75" x14ac:dyDescent="0.25">
      <c r="A81" s="1" t="s">
        <v>149</v>
      </c>
      <c r="B81" s="2">
        <v>33878</v>
      </c>
      <c r="C81" s="1" t="s">
        <v>150</v>
      </c>
      <c r="D81" s="3">
        <v>20141.599999999999</v>
      </c>
      <c r="E81" s="3">
        <f t="shared" si="26"/>
        <v>13091.350691307322</v>
      </c>
      <c r="F81" s="3">
        <f t="shared" si="27"/>
        <v>25.998631074606433</v>
      </c>
      <c r="G81" s="1">
        <v>56</v>
      </c>
      <c r="H81" s="1">
        <v>40</v>
      </c>
      <c r="I81" s="4">
        <f t="shared" si="19"/>
        <v>33878</v>
      </c>
      <c r="J81" s="1">
        <f t="shared" si="20"/>
        <v>1992</v>
      </c>
      <c r="K81" s="1">
        <f t="shared" si="21"/>
        <v>40</v>
      </c>
      <c r="L81" s="5">
        <f t="shared" si="28"/>
        <v>503.53999999999996</v>
      </c>
      <c r="M81" s="6" t="str">
        <f>VLOOKUP(G81,'[1]WW Codes'!$A$2:$B$57,2,FALSE)</f>
        <v>Effluent Disposal - Effluent Pumping</v>
      </c>
      <c r="N81" s="7">
        <f t="shared" si="29"/>
        <v>7050.249308692677</v>
      </c>
      <c r="O81" s="8">
        <f t="shared" si="22"/>
        <v>1992</v>
      </c>
      <c r="P81" s="9">
        <f>IF(O81&lt;1930,[1]CCI!$F$7,VLOOKUP(O81,[1]CCI!$E$7:$F$447,2,FALSE))</f>
        <v>4984.5116666666663</v>
      </c>
      <c r="Q81" s="9">
        <f t="shared" si="23"/>
        <v>12828.65613815552</v>
      </c>
      <c r="R81" s="6" t="s">
        <v>136</v>
      </c>
      <c r="S81" s="6" t="b">
        <f t="shared" si="24"/>
        <v>1</v>
      </c>
      <c r="T81" s="6" t="s">
        <v>136</v>
      </c>
      <c r="U81" s="6" t="b">
        <f t="shared" si="25"/>
        <v>1</v>
      </c>
      <c r="V81" s="20">
        <f t="shared" si="30"/>
        <v>14.001368925393567</v>
      </c>
    </row>
    <row r="82" spans="1:22" s="6" customFormat="1" ht="15.75" x14ac:dyDescent="0.25">
      <c r="A82" s="1" t="s">
        <v>151</v>
      </c>
      <c r="B82" s="2">
        <v>33878</v>
      </c>
      <c r="C82" s="1" t="s">
        <v>152</v>
      </c>
      <c r="D82" s="3">
        <v>231757.51</v>
      </c>
      <c r="E82" s="3">
        <f t="shared" si="26"/>
        <v>150634.45003148529</v>
      </c>
      <c r="F82" s="3">
        <f t="shared" si="27"/>
        <v>25.998631074606433</v>
      </c>
      <c r="G82" s="1">
        <v>56</v>
      </c>
      <c r="H82" s="1">
        <v>40</v>
      </c>
      <c r="I82" s="4">
        <f t="shared" si="19"/>
        <v>33878</v>
      </c>
      <c r="J82" s="1">
        <f t="shared" si="20"/>
        <v>1992</v>
      </c>
      <c r="K82" s="1">
        <f t="shared" si="21"/>
        <v>40</v>
      </c>
      <c r="L82" s="5">
        <f t="shared" si="28"/>
        <v>5793.9377500000001</v>
      </c>
      <c r="M82" s="6" t="str">
        <f>VLOOKUP(G82,'[1]WW Codes'!$A$2:$B$57,2,FALSE)</f>
        <v>Effluent Disposal - Effluent Pumping</v>
      </c>
      <c r="N82" s="7">
        <f t="shared" si="29"/>
        <v>81123.059968514717</v>
      </c>
      <c r="O82" s="8">
        <f t="shared" si="22"/>
        <v>1992</v>
      </c>
      <c r="P82" s="9">
        <f>IF(O82&lt;1930,[1]CCI!$F$7,VLOOKUP(O82,[1]CCI!$E$7:$F$447,2,FALSE))</f>
        <v>4984.5116666666663</v>
      </c>
      <c r="Q82" s="9">
        <f t="shared" si="23"/>
        <v>147611.77876758247</v>
      </c>
      <c r="R82" s="6" t="s">
        <v>136</v>
      </c>
      <c r="S82" s="6" t="b">
        <f t="shared" si="24"/>
        <v>1</v>
      </c>
      <c r="T82" s="6" t="s">
        <v>136</v>
      </c>
      <c r="U82" s="6" t="b">
        <f t="shared" si="25"/>
        <v>1</v>
      </c>
      <c r="V82" s="20">
        <f t="shared" si="30"/>
        <v>14.001368925393567</v>
      </c>
    </row>
    <row r="83" spans="1:22" s="6" customFormat="1" ht="15.75" x14ac:dyDescent="0.25">
      <c r="A83" s="1" t="s">
        <v>153</v>
      </c>
      <c r="B83" s="2">
        <v>33147</v>
      </c>
      <c r="C83" s="1" t="s">
        <v>154</v>
      </c>
      <c r="D83" s="3">
        <v>149291.64000000001</v>
      </c>
      <c r="E83" s="3">
        <f t="shared" si="26"/>
        <v>104504.14800000002</v>
      </c>
      <c r="F83" s="3">
        <f t="shared" si="27"/>
        <v>28</v>
      </c>
      <c r="G83" s="1">
        <v>58</v>
      </c>
      <c r="H83" s="1">
        <v>40</v>
      </c>
      <c r="I83" s="4">
        <f t="shared" si="19"/>
        <v>33147</v>
      </c>
      <c r="J83" s="1">
        <f t="shared" si="20"/>
        <v>1990</v>
      </c>
      <c r="K83" s="1">
        <f t="shared" si="21"/>
        <v>40</v>
      </c>
      <c r="L83" s="5">
        <f t="shared" si="28"/>
        <v>3732.2910000000002</v>
      </c>
      <c r="M83" s="6" t="str">
        <f>VLOOKUP(G83,'[1]WW Codes'!$A$2:$B$57,2,FALSE)</f>
        <v>Sludge Handling &amp; Disposal - Sludge Thickening (Primary)</v>
      </c>
      <c r="N83" s="7">
        <f t="shared" si="29"/>
        <v>44787.491999999998</v>
      </c>
      <c r="O83" s="8">
        <f t="shared" si="22"/>
        <v>1990</v>
      </c>
      <c r="P83" s="9">
        <f>IF(O83&lt;1930,[1]CCI!$F$7,VLOOKUP(O83,[1]CCI!$E$7:$F$447,2,FALSE))</f>
        <v>4731.3049999999994</v>
      </c>
      <c r="Q83" s="9">
        <f t="shared" si="23"/>
        <v>85856.880471244207</v>
      </c>
      <c r="R83" s="6" t="s">
        <v>155</v>
      </c>
      <c r="S83" s="6" t="b">
        <f t="shared" si="24"/>
        <v>1</v>
      </c>
      <c r="T83" s="6" t="s">
        <v>155</v>
      </c>
      <c r="U83" s="6" t="b">
        <f t="shared" si="25"/>
        <v>1</v>
      </c>
      <c r="V83" s="20">
        <f t="shared" si="30"/>
        <v>12</v>
      </c>
    </row>
    <row r="84" spans="1:22" s="6" customFormat="1" ht="15.75" x14ac:dyDescent="0.25">
      <c r="A84" s="1" t="s">
        <v>156</v>
      </c>
      <c r="B84" s="2">
        <v>32782</v>
      </c>
      <c r="C84" s="1" t="s">
        <v>157</v>
      </c>
      <c r="D84" s="3">
        <v>421657.33</v>
      </c>
      <c r="E84" s="3">
        <f t="shared" si="26"/>
        <v>421657.33</v>
      </c>
      <c r="F84" s="3">
        <f>IF(H84=" "," ",IF(+I84&lt;=367," ",(+$E$3-I84)/365.25))</f>
        <v>28.999315537303218</v>
      </c>
      <c r="G84" s="1">
        <v>60</v>
      </c>
      <c r="H84" s="1">
        <v>12</v>
      </c>
      <c r="I84" s="4">
        <f t="shared" si="19"/>
        <v>32782</v>
      </c>
      <c r="J84" s="1">
        <f t="shared" si="20"/>
        <v>1989</v>
      </c>
      <c r="K84" s="1">
        <f t="shared" si="21"/>
        <v>12</v>
      </c>
      <c r="L84" s="5" t="str">
        <f t="shared" si="28"/>
        <v xml:space="preserve"> </v>
      </c>
      <c r="M84" s="6" t="str">
        <f>VLOOKUP(G84,'[1]WW Codes'!$A$2:$B$57,2,FALSE)</f>
        <v>Sludge Handling &amp; Disposal - Digestion</v>
      </c>
      <c r="N84" s="7">
        <f t="shared" si="29"/>
        <v>0</v>
      </c>
      <c r="O84" s="8">
        <f t="shared" si="22"/>
        <v>1989</v>
      </c>
      <c r="P84" s="9">
        <f>IF(O84&lt;1930,[1]CCI!$F$7,VLOOKUP(O84,[1]CCI!$E$7:$F$447,2,FALSE))</f>
        <v>4609.2460000000001</v>
      </c>
      <c r="Q84" s="9">
        <f t="shared" si="23"/>
        <v>0</v>
      </c>
      <c r="R84" s="6" t="s">
        <v>62</v>
      </c>
      <c r="S84" s="6" t="b">
        <f t="shared" si="24"/>
        <v>0</v>
      </c>
      <c r="T84" s="6" t="s">
        <v>158</v>
      </c>
      <c r="U84" s="6" t="b">
        <f t="shared" si="25"/>
        <v>1</v>
      </c>
      <c r="V84" s="20" t="s">
        <v>409</v>
      </c>
    </row>
    <row r="85" spans="1:22" s="6" customFormat="1" ht="15.75" x14ac:dyDescent="0.25">
      <c r="A85" s="1" t="s">
        <v>159</v>
      </c>
      <c r="B85" s="2">
        <v>32782</v>
      </c>
      <c r="C85" s="1" t="s">
        <v>160</v>
      </c>
      <c r="D85" s="3">
        <v>158525.04</v>
      </c>
      <c r="E85" s="3">
        <f t="shared" si="26"/>
        <v>114927.94138809034</v>
      </c>
      <c r="F85" s="3">
        <f t="shared" si="27"/>
        <v>28.999315537303218</v>
      </c>
      <c r="G85" s="1">
        <v>60</v>
      </c>
      <c r="H85" s="1">
        <v>40</v>
      </c>
      <c r="I85" s="4">
        <f t="shared" si="19"/>
        <v>32782</v>
      </c>
      <c r="J85" s="1">
        <f t="shared" si="20"/>
        <v>1989</v>
      </c>
      <c r="K85" s="1">
        <f t="shared" si="21"/>
        <v>40</v>
      </c>
      <c r="L85" s="5">
        <f t="shared" si="28"/>
        <v>3963.1260000000002</v>
      </c>
      <c r="M85" s="6" t="str">
        <f>VLOOKUP(G85,'[1]WW Codes'!$A$2:$B$57,2,FALSE)</f>
        <v>Sludge Handling &amp; Disposal - Digestion</v>
      </c>
      <c r="N85" s="7">
        <f t="shared" si="29"/>
        <v>43597.098611909663</v>
      </c>
      <c r="O85" s="8">
        <f t="shared" si="22"/>
        <v>1989</v>
      </c>
      <c r="P85" s="9">
        <f>IF(O85&lt;1930,[1]CCI!$F$7,VLOOKUP(O85,[1]CCI!$E$7:$F$447,2,FALSE))</f>
        <v>4609.2460000000001</v>
      </c>
      <c r="Q85" s="9">
        <f t="shared" si="23"/>
        <v>85788.09163731306</v>
      </c>
      <c r="R85" s="6" t="s">
        <v>158</v>
      </c>
      <c r="S85" s="6" t="b">
        <f t="shared" si="24"/>
        <v>1</v>
      </c>
      <c r="T85" s="6" t="s">
        <v>158</v>
      </c>
      <c r="U85" s="6" t="b">
        <f t="shared" si="25"/>
        <v>1</v>
      </c>
      <c r="V85" s="20">
        <f t="shared" si="30"/>
        <v>11.000684462696782</v>
      </c>
    </row>
    <row r="86" spans="1:22" s="6" customFormat="1" ht="15.75" x14ac:dyDescent="0.25">
      <c r="A86" s="1" t="s">
        <v>161</v>
      </c>
      <c r="B86" s="2">
        <v>32782</v>
      </c>
      <c r="C86" s="1" t="s">
        <v>162</v>
      </c>
      <c r="D86" s="3">
        <v>1366329.53</v>
      </c>
      <c r="E86" s="3">
        <f t="shared" si="26"/>
        <v>990565.5292101301</v>
      </c>
      <c r="F86" s="3">
        <f t="shared" si="27"/>
        <v>28.999315537303218</v>
      </c>
      <c r="G86" s="1">
        <v>60</v>
      </c>
      <c r="H86" s="1">
        <v>40</v>
      </c>
      <c r="I86" s="4">
        <f t="shared" si="19"/>
        <v>32782</v>
      </c>
      <c r="J86" s="1">
        <f t="shared" si="20"/>
        <v>1989</v>
      </c>
      <c r="K86" s="1">
        <f t="shared" si="21"/>
        <v>40</v>
      </c>
      <c r="L86" s="5">
        <f t="shared" si="28"/>
        <v>34158.238250000002</v>
      </c>
      <c r="M86" s="6" t="str">
        <f>VLOOKUP(G86,'[1]WW Codes'!$A$2:$B$57,2,FALSE)</f>
        <v>Sludge Handling &amp; Disposal - Digestion</v>
      </c>
      <c r="N86" s="7">
        <f t="shared" si="29"/>
        <v>375764.00078986993</v>
      </c>
      <c r="O86" s="8">
        <f t="shared" si="22"/>
        <v>1989</v>
      </c>
      <c r="P86" s="9">
        <f>IF(O86&lt;1930,[1]CCI!$F$7,VLOOKUP(O86,[1]CCI!$E$7:$F$447,2,FALSE))</f>
        <v>4609.2460000000001</v>
      </c>
      <c r="Q86" s="9">
        <f t="shared" si="23"/>
        <v>739408.75792497408</v>
      </c>
      <c r="R86" s="6" t="s">
        <v>158</v>
      </c>
      <c r="S86" s="6" t="b">
        <f t="shared" si="24"/>
        <v>1</v>
      </c>
      <c r="T86" s="6" t="s">
        <v>158</v>
      </c>
      <c r="U86" s="6" t="b">
        <f t="shared" si="25"/>
        <v>1</v>
      </c>
      <c r="V86" s="20">
        <f t="shared" si="30"/>
        <v>11.000684462696782</v>
      </c>
    </row>
    <row r="87" spans="1:22" s="6" customFormat="1" ht="15.75" x14ac:dyDescent="0.25">
      <c r="A87" s="1" t="s">
        <v>163</v>
      </c>
      <c r="B87" s="2">
        <v>32782</v>
      </c>
      <c r="C87" s="1" t="s">
        <v>164</v>
      </c>
      <c r="D87" s="3">
        <v>535815.5</v>
      </c>
      <c r="E87" s="3">
        <f t="shared" si="26"/>
        <v>388457.0688569473</v>
      </c>
      <c r="F87" s="3">
        <f t="shared" si="27"/>
        <v>28.999315537303218</v>
      </c>
      <c r="G87" s="1">
        <v>60</v>
      </c>
      <c r="H87" s="1">
        <v>40</v>
      </c>
      <c r="I87" s="4">
        <f t="shared" si="19"/>
        <v>32782</v>
      </c>
      <c r="J87" s="1">
        <f t="shared" si="20"/>
        <v>1989</v>
      </c>
      <c r="K87" s="1">
        <f t="shared" si="21"/>
        <v>40</v>
      </c>
      <c r="L87" s="5">
        <f t="shared" si="28"/>
        <v>13395.387500000001</v>
      </c>
      <c r="M87" s="6" t="str">
        <f>VLOOKUP(G87,'[1]WW Codes'!$A$2:$B$57,2,FALSE)</f>
        <v>Sludge Handling &amp; Disposal - Digestion</v>
      </c>
      <c r="N87" s="7">
        <f t="shared" si="29"/>
        <v>147358.4311430527</v>
      </c>
      <c r="O87" s="8">
        <f t="shared" si="22"/>
        <v>1989</v>
      </c>
      <c r="P87" s="9">
        <f>IF(O87&lt;1930,[1]CCI!$F$7,VLOOKUP(O87,[1]CCI!$E$7:$F$447,2,FALSE))</f>
        <v>4609.2460000000001</v>
      </c>
      <c r="Q87" s="9">
        <f t="shared" si="23"/>
        <v>289964.21773300105</v>
      </c>
      <c r="R87" s="6" t="s">
        <v>158</v>
      </c>
      <c r="S87" s="6" t="b">
        <f t="shared" si="24"/>
        <v>1</v>
      </c>
      <c r="T87" s="6" t="s">
        <v>158</v>
      </c>
      <c r="U87" s="6" t="b">
        <f t="shared" si="25"/>
        <v>1</v>
      </c>
      <c r="V87" s="20">
        <f t="shared" si="30"/>
        <v>11.000684462696782</v>
      </c>
    </row>
    <row r="88" spans="1:22" s="6" customFormat="1" ht="15.75" x14ac:dyDescent="0.25">
      <c r="A88" s="1" t="s">
        <v>165</v>
      </c>
      <c r="B88" s="2">
        <v>32782</v>
      </c>
      <c r="C88" s="1" t="s">
        <v>166</v>
      </c>
      <c r="D88" s="3">
        <v>369170.18</v>
      </c>
      <c r="E88" s="3">
        <f t="shared" si="26"/>
        <v>267642.06341957563</v>
      </c>
      <c r="F88" s="3">
        <f t="shared" si="27"/>
        <v>28.999315537303218</v>
      </c>
      <c r="G88" s="1">
        <v>60</v>
      </c>
      <c r="H88" s="1">
        <v>40</v>
      </c>
      <c r="I88" s="4">
        <f t="shared" si="19"/>
        <v>32782</v>
      </c>
      <c r="J88" s="1">
        <f t="shared" si="20"/>
        <v>1989</v>
      </c>
      <c r="K88" s="1">
        <f t="shared" si="21"/>
        <v>40</v>
      </c>
      <c r="L88" s="5">
        <f t="shared" si="28"/>
        <v>9229.2544999999991</v>
      </c>
      <c r="M88" s="6" t="str">
        <f>VLOOKUP(G88,'[1]WW Codes'!$A$2:$B$57,2,FALSE)</f>
        <v>Sludge Handling &amp; Disposal - Digestion</v>
      </c>
      <c r="N88" s="7">
        <f t="shared" si="29"/>
        <v>101528.11658042436</v>
      </c>
      <c r="O88" s="8">
        <f t="shared" si="22"/>
        <v>1989</v>
      </c>
      <c r="P88" s="9">
        <f>IF(O88&lt;1930,[1]CCI!$F$7,VLOOKUP(O88,[1]CCI!$E$7:$F$447,2,FALSE))</f>
        <v>4609.2460000000001</v>
      </c>
      <c r="Q88" s="9">
        <f t="shared" si="23"/>
        <v>199781.72048783806</v>
      </c>
      <c r="R88" s="6" t="s">
        <v>158</v>
      </c>
      <c r="S88" s="6" t="b">
        <f t="shared" si="24"/>
        <v>1</v>
      </c>
      <c r="T88" s="6" t="s">
        <v>158</v>
      </c>
      <c r="U88" s="6" t="b">
        <f t="shared" si="25"/>
        <v>1</v>
      </c>
      <c r="V88" s="20">
        <f t="shared" si="30"/>
        <v>11.000684462696782</v>
      </c>
    </row>
    <row r="89" spans="1:22" s="6" customFormat="1" ht="15.75" x14ac:dyDescent="0.25">
      <c r="A89" s="1" t="s">
        <v>167</v>
      </c>
      <c r="B89" s="2">
        <v>32782</v>
      </c>
      <c r="C89" s="1" t="s">
        <v>168</v>
      </c>
      <c r="D89" s="3">
        <v>669769.38</v>
      </c>
      <c r="E89" s="3">
        <f t="shared" si="26"/>
        <v>388457.07175687887</v>
      </c>
      <c r="F89" s="3">
        <f t="shared" si="27"/>
        <v>28.999315537303218</v>
      </c>
      <c r="G89" s="1">
        <v>60</v>
      </c>
      <c r="H89" s="1">
        <v>50</v>
      </c>
      <c r="I89" s="4">
        <f t="shared" si="19"/>
        <v>32782</v>
      </c>
      <c r="J89" s="1">
        <f t="shared" si="20"/>
        <v>1989</v>
      </c>
      <c r="K89" s="1">
        <f t="shared" si="21"/>
        <v>50</v>
      </c>
      <c r="L89" s="5">
        <f t="shared" si="28"/>
        <v>13395.3876</v>
      </c>
      <c r="M89" s="6" t="str">
        <f>VLOOKUP(G89,'[1]WW Codes'!$A$2:$B$57,2,FALSE)</f>
        <v>Sludge Handling &amp; Disposal - Digestion</v>
      </c>
      <c r="N89" s="7">
        <f t="shared" si="29"/>
        <v>281312.30824312114</v>
      </c>
      <c r="O89" s="8">
        <f t="shared" si="22"/>
        <v>1989</v>
      </c>
      <c r="P89" s="9">
        <f>IF(O89&lt;1930,[1]CCI!$F$7,VLOOKUP(O89,[1]CCI!$E$7:$F$447,2,FALSE))</f>
        <v>4609.2460000000001</v>
      </c>
      <c r="Q89" s="9">
        <f t="shared" si="23"/>
        <v>553551.65473493957</v>
      </c>
      <c r="R89" s="6" t="s">
        <v>158</v>
      </c>
      <c r="S89" s="6" t="b">
        <f t="shared" si="24"/>
        <v>1</v>
      </c>
      <c r="T89" s="6" t="s">
        <v>158</v>
      </c>
      <c r="U89" s="6" t="b">
        <f t="shared" si="25"/>
        <v>1</v>
      </c>
      <c r="V89" s="20">
        <f t="shared" si="30"/>
        <v>21.000684462696782</v>
      </c>
    </row>
    <row r="90" spans="1:22" s="6" customFormat="1" ht="15.75" x14ac:dyDescent="0.25">
      <c r="A90" s="1" t="s">
        <v>169</v>
      </c>
      <c r="B90" s="2">
        <v>32782</v>
      </c>
      <c r="C90" s="1" t="s">
        <v>170</v>
      </c>
      <c r="D90" s="3">
        <v>403884.33</v>
      </c>
      <c r="E90" s="3">
        <f t="shared" si="26"/>
        <v>292809.22815605754</v>
      </c>
      <c r="F90" s="3">
        <f t="shared" si="27"/>
        <v>28.999315537303218</v>
      </c>
      <c r="G90" s="1">
        <v>60</v>
      </c>
      <c r="H90" s="1">
        <v>40</v>
      </c>
      <c r="I90" s="4">
        <f t="shared" si="19"/>
        <v>32782</v>
      </c>
      <c r="J90" s="1">
        <f t="shared" si="20"/>
        <v>1989</v>
      </c>
      <c r="K90" s="1">
        <f t="shared" si="21"/>
        <v>40</v>
      </c>
      <c r="L90" s="5">
        <f t="shared" si="28"/>
        <v>10097.108250000001</v>
      </c>
      <c r="M90" s="6" t="str">
        <f>VLOOKUP(G90,'[1]WW Codes'!$A$2:$B$57,2,FALSE)</f>
        <v>Sludge Handling &amp; Disposal - Digestion</v>
      </c>
      <c r="N90" s="7">
        <f t="shared" si="29"/>
        <v>111075.10184394248</v>
      </c>
      <c r="O90" s="8">
        <f t="shared" si="22"/>
        <v>1989</v>
      </c>
      <c r="P90" s="9">
        <f>IF(O90&lt;1930,[1]CCI!$F$7,VLOOKUP(O90,[1]CCI!$E$7:$F$447,2,FALSE))</f>
        <v>4609.2460000000001</v>
      </c>
      <c r="Q90" s="9">
        <f t="shared" si="23"/>
        <v>218567.77902667472</v>
      </c>
      <c r="R90" s="6" t="s">
        <v>158</v>
      </c>
      <c r="S90" s="6" t="b">
        <f t="shared" si="24"/>
        <v>1</v>
      </c>
      <c r="T90" s="6" t="s">
        <v>158</v>
      </c>
      <c r="U90" s="6" t="b">
        <f t="shared" si="25"/>
        <v>1</v>
      </c>
      <c r="V90" s="20">
        <f t="shared" si="30"/>
        <v>11.000684462696782</v>
      </c>
    </row>
    <row r="91" spans="1:22" s="6" customFormat="1" ht="15.75" x14ac:dyDescent="0.25">
      <c r="A91" s="1" t="s">
        <v>171</v>
      </c>
      <c r="B91" s="2">
        <v>32782</v>
      </c>
      <c r="C91" s="1" t="s">
        <v>172</v>
      </c>
      <c r="D91" s="3">
        <v>482233.95</v>
      </c>
      <c r="E91" s="3">
        <f t="shared" si="26"/>
        <v>349611.3619712526</v>
      </c>
      <c r="F91" s="3">
        <f t="shared" si="27"/>
        <v>28.999315537303218</v>
      </c>
      <c r="G91" s="1">
        <v>60</v>
      </c>
      <c r="H91" s="1">
        <v>40</v>
      </c>
      <c r="I91" s="4">
        <f t="shared" si="19"/>
        <v>32782</v>
      </c>
      <c r="J91" s="1">
        <f t="shared" si="20"/>
        <v>1989</v>
      </c>
      <c r="K91" s="1">
        <f t="shared" si="21"/>
        <v>40</v>
      </c>
      <c r="L91" s="5">
        <f t="shared" si="28"/>
        <v>12055.848750000001</v>
      </c>
      <c r="M91" s="6" t="str">
        <f>VLOOKUP(G91,'[1]WW Codes'!$A$2:$B$57,2,FALSE)</f>
        <v>Sludge Handling &amp; Disposal - Digestion</v>
      </c>
      <c r="N91" s="7">
        <f t="shared" si="29"/>
        <v>132622.58802874741</v>
      </c>
      <c r="O91" s="8">
        <f t="shared" si="22"/>
        <v>1989</v>
      </c>
      <c r="P91" s="9">
        <f>IF(O91&lt;1930,[1]CCI!$F$7,VLOOKUP(O91,[1]CCI!$E$7:$F$447,2,FALSE))</f>
        <v>4609.2460000000001</v>
      </c>
      <c r="Q91" s="9">
        <f t="shared" si="23"/>
        <v>260967.79595970092</v>
      </c>
      <c r="R91" s="6" t="s">
        <v>158</v>
      </c>
      <c r="S91" s="6" t="b">
        <f t="shared" si="24"/>
        <v>1</v>
      </c>
      <c r="T91" s="6" t="s">
        <v>158</v>
      </c>
      <c r="U91" s="6" t="b">
        <f t="shared" si="25"/>
        <v>1</v>
      </c>
      <c r="V91" s="20">
        <f t="shared" si="30"/>
        <v>11.000684462696782</v>
      </c>
    </row>
    <row r="92" spans="1:22" s="6" customFormat="1" ht="15.75" x14ac:dyDescent="0.25">
      <c r="A92" s="1" t="s">
        <v>173</v>
      </c>
      <c r="B92" s="2">
        <v>32782</v>
      </c>
      <c r="C92" s="1" t="s">
        <v>174</v>
      </c>
      <c r="D92" s="3">
        <v>415257.01</v>
      </c>
      <c r="E92" s="3">
        <f t="shared" si="26"/>
        <v>301054.22655167698</v>
      </c>
      <c r="F92" s="3">
        <f t="shared" si="27"/>
        <v>28.999315537303218</v>
      </c>
      <c r="G92" s="1">
        <v>60</v>
      </c>
      <c r="H92" s="1">
        <v>40</v>
      </c>
      <c r="I92" s="4">
        <f t="shared" si="19"/>
        <v>32782</v>
      </c>
      <c r="J92" s="1">
        <f t="shared" si="20"/>
        <v>1989</v>
      </c>
      <c r="K92" s="1">
        <f t="shared" si="21"/>
        <v>40</v>
      </c>
      <c r="L92" s="5">
        <f t="shared" si="28"/>
        <v>10381.42525</v>
      </c>
      <c r="M92" s="6" t="str">
        <f>VLOOKUP(G92,'[1]WW Codes'!$A$2:$B$57,2,FALSE)</f>
        <v>Sludge Handling &amp; Disposal - Digestion</v>
      </c>
      <c r="N92" s="7">
        <f t="shared" si="29"/>
        <v>114202.78344832303</v>
      </c>
      <c r="O92" s="8">
        <f t="shared" si="22"/>
        <v>1989</v>
      </c>
      <c r="P92" s="9">
        <f>IF(O92&lt;1930,[1]CCI!$F$7,VLOOKUP(O92,[1]CCI!$E$7:$F$447,2,FALSE))</f>
        <v>4609.2460000000001</v>
      </c>
      <c r="Q92" s="9">
        <f t="shared" si="23"/>
        <v>224722.26739016498</v>
      </c>
      <c r="R92" s="6" t="s">
        <v>158</v>
      </c>
      <c r="S92" s="6" t="b">
        <f t="shared" si="24"/>
        <v>1</v>
      </c>
      <c r="T92" s="6" t="s">
        <v>158</v>
      </c>
      <c r="U92" s="6" t="b">
        <f t="shared" si="25"/>
        <v>1</v>
      </c>
      <c r="V92" s="20">
        <f t="shared" si="30"/>
        <v>11.000684462696782</v>
      </c>
    </row>
    <row r="93" spans="1:22" s="6" customFormat="1" ht="15.75" x14ac:dyDescent="0.25">
      <c r="A93" s="1" t="s">
        <v>175</v>
      </c>
      <c r="B93" s="2">
        <v>32782</v>
      </c>
      <c r="C93" s="1" t="s">
        <v>176</v>
      </c>
      <c r="D93" s="3">
        <v>1696781.69</v>
      </c>
      <c r="E93" s="3">
        <f t="shared" si="26"/>
        <v>1230137.6906557153</v>
      </c>
      <c r="F93" s="3">
        <f t="shared" si="27"/>
        <v>28.999315537303218</v>
      </c>
      <c r="G93" s="1">
        <v>60</v>
      </c>
      <c r="H93" s="1">
        <v>40</v>
      </c>
      <c r="I93" s="4">
        <f t="shared" si="19"/>
        <v>32782</v>
      </c>
      <c r="J93" s="1">
        <f t="shared" si="20"/>
        <v>1989</v>
      </c>
      <c r="K93" s="1">
        <f t="shared" si="21"/>
        <v>40</v>
      </c>
      <c r="L93" s="5">
        <f t="shared" si="28"/>
        <v>42419.542249999999</v>
      </c>
      <c r="M93" s="6" t="str">
        <f>VLOOKUP(G93,'[1]WW Codes'!$A$2:$B$57,2,FALSE)</f>
        <v>Sludge Handling &amp; Disposal - Digestion</v>
      </c>
      <c r="N93" s="7">
        <f t="shared" si="29"/>
        <v>466643.99934428465</v>
      </c>
      <c r="O93" s="8">
        <f t="shared" si="22"/>
        <v>1989</v>
      </c>
      <c r="P93" s="9">
        <f>IF(O93&lt;1930,[1]CCI!$F$7,VLOOKUP(O93,[1]CCI!$E$7:$F$447,2,FALSE))</f>
        <v>4609.2460000000001</v>
      </c>
      <c r="Q93" s="9">
        <f t="shared" si="23"/>
        <v>918237.66838497471</v>
      </c>
      <c r="R93" s="6" t="s">
        <v>158</v>
      </c>
      <c r="S93" s="6" t="b">
        <f t="shared" si="24"/>
        <v>1</v>
      </c>
      <c r="T93" s="6" t="s">
        <v>158</v>
      </c>
      <c r="U93" s="6" t="b">
        <f t="shared" si="25"/>
        <v>1</v>
      </c>
      <c r="V93" s="20">
        <f t="shared" si="30"/>
        <v>11.000684462696782</v>
      </c>
    </row>
    <row r="94" spans="1:22" s="6" customFormat="1" ht="15.75" x14ac:dyDescent="0.25">
      <c r="A94" s="1" t="s">
        <v>177</v>
      </c>
      <c r="B94" s="2">
        <v>33147</v>
      </c>
      <c r="C94" s="1" t="s">
        <v>178</v>
      </c>
      <c r="D94" s="3">
        <v>18616.560000000001</v>
      </c>
      <c r="E94" s="3">
        <f t="shared" si="26"/>
        <v>13031.592000000001</v>
      </c>
      <c r="F94" s="3">
        <f t="shared" si="27"/>
        <v>28</v>
      </c>
      <c r="G94" s="1">
        <v>61</v>
      </c>
      <c r="H94" s="1">
        <v>40</v>
      </c>
      <c r="I94" s="4">
        <f t="shared" si="19"/>
        <v>33147</v>
      </c>
      <c r="J94" s="1">
        <f t="shared" si="20"/>
        <v>1990</v>
      </c>
      <c r="K94" s="1">
        <f t="shared" si="21"/>
        <v>40</v>
      </c>
      <c r="L94" s="5">
        <f t="shared" si="28"/>
        <v>465.41400000000004</v>
      </c>
      <c r="M94" s="6" t="str">
        <f>VLOOKUP(G94,'[1]WW Codes'!$A$2:$B$57,2,FALSE)</f>
        <v>Sludge Handling &amp; Disposal - Dewatering</v>
      </c>
      <c r="N94" s="7">
        <f t="shared" si="29"/>
        <v>5584.9680000000008</v>
      </c>
      <c r="O94" s="8">
        <f t="shared" si="22"/>
        <v>1990</v>
      </c>
      <c r="P94" s="9">
        <f>IF(O94&lt;1930,[1]CCI!$F$7,VLOOKUP(O94,[1]CCI!$E$7:$F$447,2,FALSE))</f>
        <v>4731.3049999999994</v>
      </c>
      <c r="Q94" s="9">
        <f t="shared" si="23"/>
        <v>10706.291167447462</v>
      </c>
      <c r="R94" s="6" t="s">
        <v>179</v>
      </c>
      <c r="S94" s="6" t="b">
        <f t="shared" si="24"/>
        <v>1</v>
      </c>
      <c r="T94" s="6" t="s">
        <v>179</v>
      </c>
      <c r="U94" s="6" t="b">
        <f t="shared" si="25"/>
        <v>1</v>
      </c>
      <c r="V94" s="20">
        <f t="shared" si="30"/>
        <v>12</v>
      </c>
    </row>
    <row r="95" spans="1:22" s="6" customFormat="1" ht="15.75" x14ac:dyDescent="0.25">
      <c r="A95" s="1" t="s">
        <v>180</v>
      </c>
      <c r="B95" s="2">
        <v>33147</v>
      </c>
      <c r="C95" s="1" t="s">
        <v>181</v>
      </c>
      <c r="D95" s="3">
        <v>9855.82</v>
      </c>
      <c r="E95" s="3">
        <f t="shared" si="26"/>
        <v>6899.0739999999987</v>
      </c>
      <c r="F95" s="3">
        <f t="shared" si="27"/>
        <v>28</v>
      </c>
      <c r="G95" s="1">
        <v>61</v>
      </c>
      <c r="H95" s="1">
        <v>40</v>
      </c>
      <c r="I95" s="4">
        <f t="shared" si="19"/>
        <v>33147</v>
      </c>
      <c r="J95" s="1">
        <f t="shared" si="20"/>
        <v>1990</v>
      </c>
      <c r="K95" s="1">
        <f t="shared" si="21"/>
        <v>40</v>
      </c>
      <c r="L95" s="5">
        <f t="shared" si="28"/>
        <v>246.3955</v>
      </c>
      <c r="M95" s="6" t="str">
        <f>VLOOKUP(G95,'[1]WW Codes'!$A$2:$B$57,2,FALSE)</f>
        <v>Sludge Handling &amp; Disposal - Dewatering</v>
      </c>
      <c r="N95" s="7">
        <f t="shared" si="29"/>
        <v>2956.746000000001</v>
      </c>
      <c r="O95" s="8">
        <f t="shared" si="22"/>
        <v>1990</v>
      </c>
      <c r="P95" s="9">
        <f>IF(O95&lt;1930,[1]CCI!$F$7,VLOOKUP(O95,[1]CCI!$E$7:$F$447,2,FALSE))</f>
        <v>4731.3049999999994</v>
      </c>
      <c r="Q95" s="9">
        <f t="shared" si="23"/>
        <v>5668.0331175014117</v>
      </c>
      <c r="R95" s="6" t="s">
        <v>179</v>
      </c>
      <c r="S95" s="6" t="b">
        <f t="shared" si="24"/>
        <v>1</v>
      </c>
      <c r="T95" s="6" t="s">
        <v>179</v>
      </c>
      <c r="U95" s="6" t="b">
        <f t="shared" si="25"/>
        <v>1</v>
      </c>
      <c r="V95" s="20">
        <f t="shared" si="30"/>
        <v>12</v>
      </c>
    </row>
    <row r="96" spans="1:22" s="6" customFormat="1" ht="15.75" x14ac:dyDescent="0.25">
      <c r="A96" s="1" t="s">
        <v>182</v>
      </c>
      <c r="B96" s="2">
        <v>32782</v>
      </c>
      <c r="C96" s="1" t="s">
        <v>183</v>
      </c>
      <c r="D96" s="3">
        <v>45683.54</v>
      </c>
      <c r="E96" s="3">
        <f t="shared" si="26"/>
        <v>33119.784783025323</v>
      </c>
      <c r="F96" s="3">
        <f t="shared" si="27"/>
        <v>28.999315537303218</v>
      </c>
      <c r="G96" s="1">
        <v>61</v>
      </c>
      <c r="H96" s="1">
        <v>40</v>
      </c>
      <c r="I96" s="4">
        <f t="shared" si="19"/>
        <v>32782</v>
      </c>
      <c r="J96" s="1">
        <f t="shared" si="20"/>
        <v>1989</v>
      </c>
      <c r="K96" s="1">
        <f t="shared" si="21"/>
        <v>40</v>
      </c>
      <c r="L96" s="5">
        <f t="shared" si="28"/>
        <v>1142.0885000000001</v>
      </c>
      <c r="M96" s="6" t="str">
        <f>VLOOKUP(G96,'[1]WW Codes'!$A$2:$B$57,2,FALSE)</f>
        <v>Sludge Handling &amp; Disposal - Dewatering</v>
      </c>
      <c r="N96" s="7">
        <f t="shared" si="29"/>
        <v>12563.755216974678</v>
      </c>
      <c r="O96" s="8">
        <f t="shared" si="22"/>
        <v>1989</v>
      </c>
      <c r="P96" s="9">
        <f>IF(O96&lt;1930,[1]CCI!$F$7,VLOOKUP(O96,[1]CCI!$E$7:$F$447,2,FALSE))</f>
        <v>4609.2460000000001</v>
      </c>
      <c r="Q96" s="9">
        <f t="shared" si="23"/>
        <v>24722.300753476273</v>
      </c>
      <c r="R96" s="6" t="s">
        <v>179</v>
      </c>
      <c r="S96" s="6" t="b">
        <f t="shared" si="24"/>
        <v>1</v>
      </c>
      <c r="T96" s="6" t="s">
        <v>179</v>
      </c>
      <c r="U96" s="6" t="b">
        <f t="shared" si="25"/>
        <v>1</v>
      </c>
      <c r="V96" s="20">
        <f t="shared" si="30"/>
        <v>11.000684462696782</v>
      </c>
    </row>
    <row r="97" spans="1:22" s="6" customFormat="1" ht="15.75" x14ac:dyDescent="0.25">
      <c r="A97" s="1" t="s">
        <v>184</v>
      </c>
      <c r="B97" s="2">
        <v>32782</v>
      </c>
      <c r="C97" s="1" t="s">
        <v>185</v>
      </c>
      <c r="D97" s="3">
        <v>26194.639999999999</v>
      </c>
      <c r="E97" s="3">
        <f t="shared" si="26"/>
        <v>18990.665768651608</v>
      </c>
      <c r="F97" s="3">
        <f t="shared" si="27"/>
        <v>28.999315537303218</v>
      </c>
      <c r="G97" s="1">
        <v>61</v>
      </c>
      <c r="H97" s="1">
        <v>40</v>
      </c>
      <c r="I97" s="4">
        <f t="shared" si="19"/>
        <v>32782</v>
      </c>
      <c r="J97" s="1">
        <f t="shared" si="20"/>
        <v>1989</v>
      </c>
      <c r="K97" s="1">
        <f t="shared" si="21"/>
        <v>40</v>
      </c>
      <c r="L97" s="5">
        <f t="shared" si="28"/>
        <v>654.86599999999999</v>
      </c>
      <c r="M97" s="6" t="str">
        <f>VLOOKUP(G97,'[1]WW Codes'!$A$2:$B$57,2,FALSE)</f>
        <v>Sludge Handling &amp; Disposal - Dewatering</v>
      </c>
      <c r="N97" s="7">
        <f t="shared" si="29"/>
        <v>7203.9742313483912</v>
      </c>
      <c r="O97" s="8">
        <f t="shared" si="22"/>
        <v>1989</v>
      </c>
      <c r="P97" s="9">
        <f>IF(O97&lt;1930,[1]CCI!$F$7,VLOOKUP(O97,[1]CCI!$E$7:$F$447,2,FALSE))</f>
        <v>4609.2460000000001</v>
      </c>
      <c r="Q97" s="9">
        <f t="shared" si="23"/>
        <v>14175.603909176905</v>
      </c>
      <c r="R97" s="6" t="s">
        <v>179</v>
      </c>
      <c r="S97" s="6" t="b">
        <f t="shared" si="24"/>
        <v>1</v>
      </c>
      <c r="T97" s="6" t="s">
        <v>179</v>
      </c>
      <c r="U97" s="6" t="b">
        <f t="shared" si="25"/>
        <v>1</v>
      </c>
      <c r="V97" s="20">
        <f t="shared" si="30"/>
        <v>11.000684462696782</v>
      </c>
    </row>
    <row r="98" spans="1:22" s="6" customFormat="1" ht="15.75" x14ac:dyDescent="0.25">
      <c r="A98" s="1" t="s">
        <v>186</v>
      </c>
      <c r="B98" s="2">
        <v>33147</v>
      </c>
      <c r="C98" s="1" t="s">
        <v>187</v>
      </c>
      <c r="D98" s="3">
        <v>17521.46</v>
      </c>
      <c r="E98" s="3">
        <f t="shared" si="26"/>
        <v>17521.46</v>
      </c>
      <c r="F98" s="3">
        <f t="shared" si="27"/>
        <v>28</v>
      </c>
      <c r="G98" s="1">
        <v>65</v>
      </c>
      <c r="H98" s="1">
        <v>12</v>
      </c>
      <c r="I98" s="4">
        <f t="shared" si="19"/>
        <v>33147</v>
      </c>
      <c r="J98" s="1">
        <f t="shared" si="20"/>
        <v>1990</v>
      </c>
      <c r="K98" s="1">
        <f t="shared" si="21"/>
        <v>12</v>
      </c>
      <c r="L98" s="5" t="str">
        <f t="shared" si="28"/>
        <v xml:space="preserve"> </v>
      </c>
      <c r="M98" s="6" t="str">
        <f>VLOOKUP(G98,'[1]WW Codes'!$A$2:$B$57,2,FALSE)</f>
        <v>Sludge Handling &amp; Disposal - Other Sludge Facilities</v>
      </c>
      <c r="N98" s="7">
        <f t="shared" si="29"/>
        <v>0</v>
      </c>
      <c r="O98" s="8">
        <f t="shared" si="22"/>
        <v>1990</v>
      </c>
      <c r="P98" s="9">
        <f>IF(O98&lt;1930,[1]CCI!$F$7,VLOOKUP(O98,[1]CCI!$E$7:$F$447,2,FALSE))</f>
        <v>4731.3049999999994</v>
      </c>
      <c r="Q98" s="9">
        <f t="shared" si="23"/>
        <v>0</v>
      </c>
      <c r="R98" s="6" t="s">
        <v>62</v>
      </c>
      <c r="S98" s="6" t="b">
        <f t="shared" si="24"/>
        <v>0</v>
      </c>
      <c r="T98" s="6" t="s">
        <v>188</v>
      </c>
      <c r="U98" s="6" t="b">
        <f t="shared" si="25"/>
        <v>1</v>
      </c>
      <c r="V98" s="20" t="s">
        <v>409</v>
      </c>
    </row>
    <row r="99" spans="1:22" s="6" customFormat="1" ht="15.75" x14ac:dyDescent="0.25">
      <c r="A99" s="1" t="s">
        <v>189</v>
      </c>
      <c r="B99" s="2">
        <v>33147</v>
      </c>
      <c r="C99" s="1" t="s">
        <v>190</v>
      </c>
      <c r="D99" s="3">
        <v>30401.93</v>
      </c>
      <c r="E99" s="3">
        <f t="shared" si="26"/>
        <v>21281.351000000002</v>
      </c>
      <c r="F99" s="3">
        <f t="shared" si="27"/>
        <v>28</v>
      </c>
      <c r="G99" s="1">
        <v>66</v>
      </c>
      <c r="H99" s="1">
        <v>40</v>
      </c>
      <c r="I99" s="4">
        <f t="shared" si="19"/>
        <v>33147</v>
      </c>
      <c r="J99" s="1">
        <f t="shared" si="20"/>
        <v>1990</v>
      </c>
      <c r="K99" s="1">
        <f t="shared" si="21"/>
        <v>40</v>
      </c>
      <c r="L99" s="5">
        <f t="shared" si="28"/>
        <v>760.04825000000005</v>
      </c>
      <c r="M99" s="6" t="str">
        <f>VLOOKUP(G99,'[1]WW Codes'!$A$2:$B$57,2,FALSE)</f>
        <v>Admin &amp; General - Treatment</v>
      </c>
      <c r="N99" s="7">
        <f t="shared" si="29"/>
        <v>9120.5789999999979</v>
      </c>
      <c r="O99" s="8">
        <f t="shared" si="22"/>
        <v>1990</v>
      </c>
      <c r="P99" s="9">
        <f>IF(O99&lt;1930,[1]CCI!$F$7,VLOOKUP(O99,[1]CCI!$E$7:$F$447,2,FALSE))</f>
        <v>4731.3049999999994</v>
      </c>
      <c r="Q99" s="9">
        <f t="shared" si="23"/>
        <v>17483.998903790813</v>
      </c>
      <c r="R99" s="6" t="s">
        <v>191</v>
      </c>
      <c r="S99" s="6" t="b">
        <f t="shared" si="24"/>
        <v>1</v>
      </c>
      <c r="T99" s="6" t="s">
        <v>191</v>
      </c>
      <c r="U99" s="6" t="b">
        <f t="shared" si="25"/>
        <v>1</v>
      </c>
      <c r="V99" s="20">
        <f t="shared" si="30"/>
        <v>12</v>
      </c>
    </row>
    <row r="100" spans="1:22" s="6" customFormat="1" ht="15.75" x14ac:dyDescent="0.25">
      <c r="A100" s="1" t="s">
        <v>192</v>
      </c>
      <c r="B100" s="2">
        <v>33147</v>
      </c>
      <c r="C100" s="1" t="s">
        <v>193</v>
      </c>
      <c r="D100" s="3">
        <v>1649158.15</v>
      </c>
      <c r="E100" s="3">
        <f t="shared" si="26"/>
        <v>1154410.7049999998</v>
      </c>
      <c r="F100" s="3">
        <f t="shared" si="27"/>
        <v>28</v>
      </c>
      <c r="G100" s="1">
        <v>66</v>
      </c>
      <c r="H100" s="1">
        <v>40</v>
      </c>
      <c r="I100" s="4">
        <f t="shared" si="19"/>
        <v>33147</v>
      </c>
      <c r="J100" s="1">
        <f t="shared" si="20"/>
        <v>1990</v>
      </c>
      <c r="K100" s="1">
        <f t="shared" si="21"/>
        <v>40</v>
      </c>
      <c r="L100" s="5">
        <f t="shared" si="28"/>
        <v>41228.953750000001</v>
      </c>
      <c r="M100" s="6" t="str">
        <f>VLOOKUP(G100,'[1]WW Codes'!$A$2:$B$57,2,FALSE)</f>
        <v>Admin &amp; General - Treatment</v>
      </c>
      <c r="N100" s="7">
        <f t="shared" si="29"/>
        <v>494747.44500000007</v>
      </c>
      <c r="O100" s="8">
        <f t="shared" si="22"/>
        <v>1990</v>
      </c>
      <c r="P100" s="9">
        <f>IF(O100&lt;1930,[1]CCI!$F$7,VLOOKUP(O100,[1]CCI!$E$7:$F$447,2,FALSE))</f>
        <v>4731.3049999999994</v>
      </c>
      <c r="Q100" s="9">
        <f t="shared" si="23"/>
        <v>948422.65891598654</v>
      </c>
      <c r="R100" s="6" t="s">
        <v>191</v>
      </c>
      <c r="S100" s="6" t="b">
        <f t="shared" si="24"/>
        <v>1</v>
      </c>
      <c r="T100" s="6" t="s">
        <v>191</v>
      </c>
      <c r="U100" s="6" t="b">
        <f t="shared" si="25"/>
        <v>1</v>
      </c>
      <c r="V100" s="20">
        <f t="shared" si="30"/>
        <v>12</v>
      </c>
    </row>
    <row r="101" spans="1:22" s="6" customFormat="1" ht="15.75" x14ac:dyDescent="0.25">
      <c r="A101" s="1" t="s">
        <v>194</v>
      </c>
      <c r="B101" s="2">
        <v>33147</v>
      </c>
      <c r="C101" s="1" t="s">
        <v>195</v>
      </c>
      <c r="D101" s="3">
        <v>59562.03</v>
      </c>
      <c r="E101" s="3">
        <f t="shared" si="26"/>
        <v>41693.420999999995</v>
      </c>
      <c r="F101" s="3">
        <f t="shared" si="27"/>
        <v>28</v>
      </c>
      <c r="G101" s="1">
        <v>66</v>
      </c>
      <c r="H101" s="1">
        <v>40</v>
      </c>
      <c r="I101" s="4">
        <f t="shared" si="19"/>
        <v>33147</v>
      </c>
      <c r="J101" s="1">
        <f t="shared" si="20"/>
        <v>1990</v>
      </c>
      <c r="K101" s="1">
        <f t="shared" si="21"/>
        <v>40</v>
      </c>
      <c r="L101" s="5">
        <f t="shared" si="28"/>
        <v>1489.0507499999999</v>
      </c>
      <c r="M101" s="6" t="str">
        <f>VLOOKUP(G101,'[1]WW Codes'!$A$2:$B$57,2,FALSE)</f>
        <v>Admin &amp; General - Treatment</v>
      </c>
      <c r="N101" s="7">
        <f t="shared" si="29"/>
        <v>17868.609000000004</v>
      </c>
      <c r="O101" s="8">
        <f t="shared" si="22"/>
        <v>1990</v>
      </c>
      <c r="P101" s="9">
        <f>IF(O101&lt;1930,[1]CCI!$F$7,VLOOKUP(O101,[1]CCI!$E$7:$F$447,2,FALSE))</f>
        <v>4731.3049999999994</v>
      </c>
      <c r="Q101" s="9">
        <f t="shared" si="23"/>
        <v>34253.827544091975</v>
      </c>
      <c r="R101" s="6" t="s">
        <v>191</v>
      </c>
      <c r="S101" s="6" t="b">
        <f t="shared" si="24"/>
        <v>1</v>
      </c>
      <c r="T101" s="6" t="s">
        <v>191</v>
      </c>
      <c r="U101" s="6" t="b">
        <f t="shared" si="25"/>
        <v>1</v>
      </c>
      <c r="V101" s="20">
        <f t="shared" si="30"/>
        <v>12</v>
      </c>
    </row>
    <row r="102" spans="1:22" s="6" customFormat="1" ht="15.75" x14ac:dyDescent="0.25">
      <c r="A102" s="1" t="s">
        <v>196</v>
      </c>
      <c r="B102" s="2">
        <v>33878</v>
      </c>
      <c r="C102" s="1" t="s">
        <v>197</v>
      </c>
      <c r="D102" s="3">
        <v>25274.29</v>
      </c>
      <c r="E102" s="3">
        <f t="shared" si="26"/>
        <v>16427.423534565365</v>
      </c>
      <c r="F102" s="3">
        <f t="shared" si="27"/>
        <v>25.998631074606433</v>
      </c>
      <c r="G102" s="1">
        <v>66</v>
      </c>
      <c r="H102" s="1">
        <v>40</v>
      </c>
      <c r="I102" s="4">
        <f t="shared" ref="I102:I133" si="31">B102</f>
        <v>33878</v>
      </c>
      <c r="J102" s="1">
        <f t="shared" ref="J102:J133" si="32">YEAR(I102)</f>
        <v>1992</v>
      </c>
      <c r="K102" s="1">
        <f t="shared" ref="K102:K133" si="33">H102</f>
        <v>40</v>
      </c>
      <c r="L102" s="5">
        <f t="shared" si="28"/>
        <v>631.85725000000002</v>
      </c>
      <c r="M102" s="6" t="str">
        <f>VLOOKUP(G102,'[1]WW Codes'!$A$2:$B$57,2,FALSE)</f>
        <v>Admin &amp; General - Treatment</v>
      </c>
      <c r="N102" s="7">
        <f t="shared" si="29"/>
        <v>8846.8664654346358</v>
      </c>
      <c r="O102" s="8">
        <f t="shared" ref="O102:O133" si="34">J102+0</f>
        <v>1992</v>
      </c>
      <c r="P102" s="9">
        <f>IF(O102&lt;1930,[1]CCI!$F$7,VLOOKUP(O102,[1]CCI!$E$7:$F$447,2,FALSE))</f>
        <v>4984.5116666666663</v>
      </c>
      <c r="Q102" s="9">
        <f t="shared" ref="Q102:Q133" si="35">N102/(P102/Base_Yr_CCI)</f>
        <v>16097.786449240513</v>
      </c>
      <c r="R102" s="6" t="s">
        <v>191</v>
      </c>
      <c r="S102" s="6" t="b">
        <f t="shared" ref="S102:S119" si="36">M102=R102</f>
        <v>1</v>
      </c>
      <c r="T102" s="6" t="s">
        <v>191</v>
      </c>
      <c r="U102" s="6" t="b">
        <f t="shared" ref="U102:U119" si="37">M102=T102</f>
        <v>1</v>
      </c>
      <c r="V102" s="20">
        <f t="shared" si="30"/>
        <v>14.001368925393567</v>
      </c>
    </row>
    <row r="103" spans="1:22" s="6" customFormat="1" ht="15.75" x14ac:dyDescent="0.25">
      <c r="A103" s="1" t="s">
        <v>198</v>
      </c>
      <c r="B103" s="2">
        <v>33147</v>
      </c>
      <c r="C103" s="1" t="s">
        <v>199</v>
      </c>
      <c r="D103" s="3">
        <v>366855.67</v>
      </c>
      <c r="E103" s="3">
        <f t="shared" si="26"/>
        <v>366855.67</v>
      </c>
      <c r="F103" s="3">
        <f t="shared" si="27"/>
        <v>28</v>
      </c>
      <c r="G103" s="1">
        <v>66</v>
      </c>
      <c r="H103" s="1">
        <v>12</v>
      </c>
      <c r="I103" s="4">
        <f t="shared" si="31"/>
        <v>33147</v>
      </c>
      <c r="J103" s="1">
        <f t="shared" si="32"/>
        <v>1990</v>
      </c>
      <c r="K103" s="1">
        <f t="shared" si="33"/>
        <v>12</v>
      </c>
      <c r="L103" s="5" t="str">
        <f t="shared" si="28"/>
        <v xml:space="preserve"> </v>
      </c>
      <c r="M103" s="6" t="str">
        <f>VLOOKUP(G103,'[1]WW Codes'!$A$2:$B$57,2,FALSE)</f>
        <v>Admin &amp; General - Treatment</v>
      </c>
      <c r="N103" s="7">
        <f t="shared" si="29"/>
        <v>0</v>
      </c>
      <c r="O103" s="8">
        <f t="shared" si="34"/>
        <v>1990</v>
      </c>
      <c r="P103" s="9">
        <f>IF(O103&lt;1930,[1]CCI!$F$7,VLOOKUP(O103,[1]CCI!$E$7:$F$447,2,FALSE))</f>
        <v>4731.3049999999994</v>
      </c>
      <c r="Q103" s="9">
        <f t="shared" si="35"/>
        <v>0</v>
      </c>
      <c r="R103" s="6" t="s">
        <v>62</v>
      </c>
      <c r="S103" s="6" t="b">
        <f t="shared" si="36"/>
        <v>0</v>
      </c>
      <c r="T103" s="6" t="s">
        <v>191</v>
      </c>
      <c r="U103" s="6" t="b">
        <f t="shared" si="37"/>
        <v>1</v>
      </c>
      <c r="V103" s="20" t="s">
        <v>409</v>
      </c>
    </row>
    <row r="104" spans="1:22" s="6" customFormat="1" ht="15.75" x14ac:dyDescent="0.25">
      <c r="A104" s="1" t="s">
        <v>200</v>
      </c>
      <c r="B104" s="2">
        <v>33147</v>
      </c>
      <c r="C104" s="1" t="s">
        <v>201</v>
      </c>
      <c r="D104" s="3">
        <v>54754.58</v>
      </c>
      <c r="E104" s="3">
        <f t="shared" si="26"/>
        <v>38328.205999999998</v>
      </c>
      <c r="F104" s="3">
        <f t="shared" si="27"/>
        <v>28</v>
      </c>
      <c r="G104" s="1">
        <v>66</v>
      </c>
      <c r="H104" s="1">
        <v>40</v>
      </c>
      <c r="I104" s="4">
        <f t="shared" si="31"/>
        <v>33147</v>
      </c>
      <c r="J104" s="1">
        <f t="shared" si="32"/>
        <v>1990</v>
      </c>
      <c r="K104" s="1">
        <f t="shared" si="33"/>
        <v>40</v>
      </c>
      <c r="L104" s="5">
        <f t="shared" si="28"/>
        <v>1368.8645000000001</v>
      </c>
      <c r="M104" s="6" t="str">
        <f>VLOOKUP(G104,'[1]WW Codes'!$A$2:$B$57,2,FALSE)</f>
        <v>Admin &amp; General - Treatment</v>
      </c>
      <c r="N104" s="7">
        <f t="shared" si="29"/>
        <v>16426.374000000003</v>
      </c>
      <c r="O104" s="8">
        <f t="shared" si="34"/>
        <v>1990</v>
      </c>
      <c r="P104" s="9">
        <f>IF(O104&lt;1930,[1]CCI!$F$7,VLOOKUP(O104,[1]CCI!$E$7:$F$447,2,FALSE))</f>
        <v>4731.3049999999994</v>
      </c>
      <c r="Q104" s="9">
        <f t="shared" si="35"/>
        <v>31489.086932886396</v>
      </c>
      <c r="R104" s="6" t="s">
        <v>191</v>
      </c>
      <c r="S104" s="6" t="b">
        <f t="shared" si="36"/>
        <v>1</v>
      </c>
      <c r="T104" s="6" t="s">
        <v>191</v>
      </c>
      <c r="U104" s="6" t="b">
        <f t="shared" si="37"/>
        <v>1</v>
      </c>
      <c r="V104" s="20">
        <f t="shared" si="30"/>
        <v>12</v>
      </c>
    </row>
    <row r="105" spans="1:22" s="6" customFormat="1" ht="15.75" x14ac:dyDescent="0.25">
      <c r="A105" s="1" t="s">
        <v>202</v>
      </c>
      <c r="B105" s="2">
        <v>33147</v>
      </c>
      <c r="C105" s="1" t="s">
        <v>203</v>
      </c>
      <c r="D105" s="3">
        <v>87607.32</v>
      </c>
      <c r="E105" s="3">
        <f t="shared" si="26"/>
        <v>61325.123999999996</v>
      </c>
      <c r="F105" s="3">
        <f t="shared" si="27"/>
        <v>28</v>
      </c>
      <c r="G105" s="1">
        <v>66</v>
      </c>
      <c r="H105" s="1">
        <v>40</v>
      </c>
      <c r="I105" s="4">
        <f t="shared" si="31"/>
        <v>33147</v>
      </c>
      <c r="J105" s="1">
        <f t="shared" si="32"/>
        <v>1990</v>
      </c>
      <c r="K105" s="1">
        <f t="shared" si="33"/>
        <v>40</v>
      </c>
      <c r="L105" s="5">
        <f t="shared" si="28"/>
        <v>2190.183</v>
      </c>
      <c r="M105" s="6" t="str">
        <f>VLOOKUP(G105,'[1]WW Codes'!$A$2:$B$57,2,FALSE)</f>
        <v>Admin &amp; General - Treatment</v>
      </c>
      <c r="N105" s="7">
        <f t="shared" si="29"/>
        <v>26282.196000000011</v>
      </c>
      <c r="O105" s="8">
        <f t="shared" si="34"/>
        <v>1990</v>
      </c>
      <c r="P105" s="9">
        <f>IF(O105&lt;1930,[1]CCI!$F$7,VLOOKUP(O105,[1]CCI!$E$7:$F$447,2,FALSE))</f>
        <v>4731.3049999999994</v>
      </c>
      <c r="Q105" s="9">
        <f t="shared" si="35"/>
        <v>50382.534491857987</v>
      </c>
      <c r="R105" s="6" t="s">
        <v>191</v>
      </c>
      <c r="S105" s="6" t="b">
        <f t="shared" si="36"/>
        <v>1</v>
      </c>
      <c r="T105" s="6" t="s">
        <v>191</v>
      </c>
      <c r="U105" s="6" t="b">
        <f t="shared" si="37"/>
        <v>1</v>
      </c>
      <c r="V105" s="20">
        <f t="shared" si="30"/>
        <v>12</v>
      </c>
    </row>
    <row r="106" spans="1:22" s="6" customFormat="1" ht="15.75" x14ac:dyDescent="0.25">
      <c r="A106" s="1" t="s">
        <v>204</v>
      </c>
      <c r="B106" s="2">
        <v>33147</v>
      </c>
      <c r="C106" s="1" t="s">
        <v>205</v>
      </c>
      <c r="D106" s="3">
        <v>98558.24</v>
      </c>
      <c r="E106" s="3">
        <f t="shared" si="26"/>
        <v>68990.768000000011</v>
      </c>
      <c r="F106" s="3">
        <f t="shared" si="27"/>
        <v>28</v>
      </c>
      <c r="G106" s="1">
        <v>66</v>
      </c>
      <c r="H106" s="1">
        <v>40</v>
      </c>
      <c r="I106" s="4">
        <f t="shared" si="31"/>
        <v>33147</v>
      </c>
      <c r="J106" s="1">
        <f t="shared" si="32"/>
        <v>1990</v>
      </c>
      <c r="K106" s="1">
        <f t="shared" si="33"/>
        <v>40</v>
      </c>
      <c r="L106" s="5">
        <f t="shared" si="28"/>
        <v>2463.9560000000001</v>
      </c>
      <c r="M106" s="6" t="str">
        <f>VLOOKUP(G106,'[1]WW Codes'!$A$2:$B$57,2,FALSE)</f>
        <v>Admin &amp; General - Treatment</v>
      </c>
      <c r="N106" s="7">
        <f t="shared" si="29"/>
        <v>29567.471999999994</v>
      </c>
      <c r="O106" s="8">
        <f t="shared" si="34"/>
        <v>1990</v>
      </c>
      <c r="P106" s="9">
        <f>IF(O106&lt;1930,[1]CCI!$F$7,VLOOKUP(O106,[1]CCI!$E$7:$F$447,2,FALSE))</f>
        <v>4731.3049999999994</v>
      </c>
      <c r="Q106" s="9">
        <f t="shared" si="35"/>
        <v>56680.35417881536</v>
      </c>
      <c r="R106" s="6" t="s">
        <v>191</v>
      </c>
      <c r="S106" s="6" t="b">
        <f t="shared" si="36"/>
        <v>1</v>
      </c>
      <c r="T106" s="6" t="s">
        <v>191</v>
      </c>
      <c r="U106" s="6" t="b">
        <f t="shared" si="37"/>
        <v>1</v>
      </c>
      <c r="V106" s="20">
        <f t="shared" si="30"/>
        <v>12</v>
      </c>
    </row>
    <row r="107" spans="1:22" s="6" customFormat="1" ht="15.75" x14ac:dyDescent="0.25">
      <c r="A107" s="1" t="s">
        <v>206</v>
      </c>
      <c r="B107" s="2">
        <v>33147</v>
      </c>
      <c r="C107" s="1" t="s">
        <v>207</v>
      </c>
      <c r="D107" s="3">
        <v>153401.51999999999</v>
      </c>
      <c r="E107" s="3">
        <f t="shared" si="26"/>
        <v>153401.51999999999</v>
      </c>
      <c r="F107" s="3">
        <f t="shared" si="27"/>
        <v>28</v>
      </c>
      <c r="G107" s="1">
        <v>66</v>
      </c>
      <c r="H107" s="1">
        <v>12</v>
      </c>
      <c r="I107" s="4">
        <f t="shared" si="31"/>
        <v>33147</v>
      </c>
      <c r="J107" s="1">
        <f t="shared" si="32"/>
        <v>1990</v>
      </c>
      <c r="K107" s="1">
        <f t="shared" si="33"/>
        <v>12</v>
      </c>
      <c r="L107" s="5" t="str">
        <f t="shared" si="28"/>
        <v xml:space="preserve"> </v>
      </c>
      <c r="M107" s="6" t="str">
        <f>VLOOKUP(G107,'[1]WW Codes'!$A$2:$B$57,2,FALSE)</f>
        <v>Admin &amp; General - Treatment</v>
      </c>
      <c r="N107" s="7">
        <f t="shared" si="29"/>
        <v>0</v>
      </c>
      <c r="O107" s="8">
        <f t="shared" si="34"/>
        <v>1990</v>
      </c>
      <c r="P107" s="9">
        <f>IF(O107&lt;1930,[1]CCI!$F$7,VLOOKUP(O107,[1]CCI!$E$7:$F$447,2,FALSE))</f>
        <v>4731.3049999999994</v>
      </c>
      <c r="Q107" s="9">
        <f t="shared" si="35"/>
        <v>0</v>
      </c>
      <c r="R107" s="6" t="s">
        <v>62</v>
      </c>
      <c r="S107" s="6" t="b">
        <f t="shared" si="36"/>
        <v>0</v>
      </c>
      <c r="T107" s="6" t="s">
        <v>191</v>
      </c>
      <c r="U107" s="6" t="b">
        <f t="shared" si="37"/>
        <v>1</v>
      </c>
      <c r="V107" s="20" t="s">
        <v>409</v>
      </c>
    </row>
    <row r="108" spans="1:22" s="6" customFormat="1" ht="15.75" x14ac:dyDescent="0.25">
      <c r="A108" s="1" t="s">
        <v>208</v>
      </c>
      <c r="B108" s="2">
        <v>33878</v>
      </c>
      <c r="C108" s="1" t="s">
        <v>209</v>
      </c>
      <c r="D108" s="3">
        <v>320308.84000000003</v>
      </c>
      <c r="E108" s="3">
        <f t="shared" si="26"/>
        <v>208189.78402737851</v>
      </c>
      <c r="F108" s="3">
        <f t="shared" si="27"/>
        <v>25.998631074606433</v>
      </c>
      <c r="G108" s="1">
        <v>93</v>
      </c>
      <c r="H108" s="1">
        <v>40</v>
      </c>
      <c r="I108" s="4">
        <f t="shared" si="31"/>
        <v>33878</v>
      </c>
      <c r="J108" s="1">
        <f t="shared" si="32"/>
        <v>1992</v>
      </c>
      <c r="K108" s="1">
        <f t="shared" si="33"/>
        <v>40</v>
      </c>
      <c r="L108" s="5">
        <f t="shared" si="28"/>
        <v>8007.7210000000005</v>
      </c>
      <c r="M108" s="6" t="str">
        <f>VLOOKUP(G108,'[1]WW Codes'!$A$2:$B$57,2,FALSE)</f>
        <v>Pumping</v>
      </c>
      <c r="N108" s="7">
        <f t="shared" si="29"/>
        <v>112119.05597262151</v>
      </c>
      <c r="O108" s="8">
        <f t="shared" si="34"/>
        <v>1992</v>
      </c>
      <c r="P108" s="9">
        <f>IF(O108&lt;1930,[1]CCI!$F$7,VLOOKUP(O108,[1]CCI!$E$7:$F$447,2,FALSE))</f>
        <v>4984.5116666666663</v>
      </c>
      <c r="Q108" s="9">
        <f t="shared" si="35"/>
        <v>204012.19199921927</v>
      </c>
      <c r="R108" s="6" t="s">
        <v>210</v>
      </c>
      <c r="S108" s="6" t="b">
        <f t="shared" si="36"/>
        <v>0</v>
      </c>
      <c r="T108" s="6" t="s">
        <v>210</v>
      </c>
      <c r="U108" s="6" t="b">
        <f t="shared" si="37"/>
        <v>0</v>
      </c>
      <c r="V108" s="20">
        <f t="shared" si="30"/>
        <v>14.001368925393567</v>
      </c>
    </row>
    <row r="109" spans="1:22" s="6" customFormat="1" ht="15.75" x14ac:dyDescent="0.25">
      <c r="A109" s="1" t="s">
        <v>211</v>
      </c>
      <c r="B109" s="2">
        <v>41030</v>
      </c>
      <c r="C109" s="1" t="s">
        <v>212</v>
      </c>
      <c r="D109" s="10">
        <v>8589901.8399999999</v>
      </c>
      <c r="E109" s="3">
        <f t="shared" si="26"/>
        <v>1378147.1535222451</v>
      </c>
      <c r="F109" s="3">
        <f t="shared" si="27"/>
        <v>6.4175222450376452</v>
      </c>
      <c r="G109" s="1">
        <v>90</v>
      </c>
      <c r="H109" s="1">
        <v>40</v>
      </c>
      <c r="I109" s="4">
        <f t="shared" si="31"/>
        <v>41030</v>
      </c>
      <c r="J109" s="1">
        <f t="shared" si="32"/>
        <v>2012</v>
      </c>
      <c r="K109" s="1">
        <f t="shared" si="33"/>
        <v>40</v>
      </c>
      <c r="L109" s="5">
        <f t="shared" si="28"/>
        <v>214747.546</v>
      </c>
      <c r="M109" s="6" t="str">
        <f>VLOOKUP(G109,'[1]WW Codes'!$A$2:$B$57,2,FALSE)</f>
        <v>Collection - Collection System</v>
      </c>
      <c r="N109" s="7">
        <f t="shared" si="29"/>
        <v>7211754.6864777543</v>
      </c>
      <c r="O109" s="8">
        <f t="shared" si="34"/>
        <v>2012</v>
      </c>
      <c r="P109" s="9">
        <f>IF(O109&lt;1930,[1]CCI!$F$7,VLOOKUP(O109,[1]CCI!$E$7:$F$447,2,FALSE))</f>
        <v>9308.1666666666661</v>
      </c>
      <c r="Q109" s="9">
        <f t="shared" si="35"/>
        <v>7027099.4697028231</v>
      </c>
      <c r="R109" s="6" t="s">
        <v>213</v>
      </c>
      <c r="S109" s="6" t="b">
        <f t="shared" si="36"/>
        <v>1</v>
      </c>
      <c r="T109" s="6" t="e">
        <v>#N/A</v>
      </c>
      <c r="U109" s="6" t="e">
        <f t="shared" si="37"/>
        <v>#N/A</v>
      </c>
      <c r="V109" s="20">
        <f t="shared" si="30"/>
        <v>33.582477754962355</v>
      </c>
    </row>
    <row r="110" spans="1:22" s="6" customFormat="1" ht="15.75" x14ac:dyDescent="0.25">
      <c r="A110" s="1" t="s">
        <v>214</v>
      </c>
      <c r="B110" s="2">
        <v>33147</v>
      </c>
      <c r="C110" s="1" t="s">
        <v>215</v>
      </c>
      <c r="D110" s="3">
        <v>103938.65</v>
      </c>
      <c r="E110" s="3">
        <f t="shared" si="26"/>
        <v>72757.054999999993</v>
      </c>
      <c r="F110" s="3">
        <f t="shared" si="27"/>
        <v>28</v>
      </c>
      <c r="G110" s="1">
        <v>90</v>
      </c>
      <c r="H110" s="1">
        <v>40</v>
      </c>
      <c r="I110" s="4">
        <f t="shared" si="31"/>
        <v>33147</v>
      </c>
      <c r="J110" s="1">
        <f t="shared" si="32"/>
        <v>1990</v>
      </c>
      <c r="K110" s="1">
        <f t="shared" si="33"/>
        <v>40</v>
      </c>
      <c r="L110" s="5">
        <f t="shared" si="28"/>
        <v>2598.4662499999999</v>
      </c>
      <c r="M110" s="6" t="str">
        <f>VLOOKUP(G110,'[1]WW Codes'!$A$2:$B$57,2,FALSE)</f>
        <v>Collection - Collection System</v>
      </c>
      <c r="N110" s="7">
        <f t="shared" si="29"/>
        <v>31181.595000000001</v>
      </c>
      <c r="O110" s="8">
        <f t="shared" si="34"/>
        <v>1990</v>
      </c>
      <c r="P110" s="9">
        <f>IF(O110&lt;1930,[1]CCI!$F$7,VLOOKUP(O110,[1]CCI!$E$7:$F$447,2,FALSE))</f>
        <v>4731.3049999999994</v>
      </c>
      <c r="Q110" s="9">
        <f t="shared" si="35"/>
        <v>59774.601239510041</v>
      </c>
      <c r="R110" s="6" t="s">
        <v>216</v>
      </c>
      <c r="S110" s="6" t="b">
        <f t="shared" si="36"/>
        <v>0</v>
      </c>
      <c r="T110" s="6" t="s">
        <v>216</v>
      </c>
      <c r="U110" s="6" t="b">
        <f t="shared" si="37"/>
        <v>0</v>
      </c>
      <c r="V110" s="20">
        <f t="shared" si="30"/>
        <v>12</v>
      </c>
    </row>
    <row r="111" spans="1:22" s="6" customFormat="1" ht="15.75" x14ac:dyDescent="0.25">
      <c r="A111" s="1" t="s">
        <v>217</v>
      </c>
      <c r="B111" s="2">
        <v>33147</v>
      </c>
      <c r="C111" s="1" t="s">
        <v>218</v>
      </c>
      <c r="D111" s="3">
        <v>2004873.31</v>
      </c>
      <c r="E111" s="3">
        <f t="shared" si="26"/>
        <v>1403411.317</v>
      </c>
      <c r="F111" s="3">
        <f t="shared" si="27"/>
        <v>28</v>
      </c>
      <c r="G111" s="1">
        <v>90</v>
      </c>
      <c r="H111" s="1">
        <v>40</v>
      </c>
      <c r="I111" s="4">
        <f t="shared" si="31"/>
        <v>33147</v>
      </c>
      <c r="J111" s="1">
        <f t="shared" si="32"/>
        <v>1990</v>
      </c>
      <c r="K111" s="1">
        <f t="shared" si="33"/>
        <v>40</v>
      </c>
      <c r="L111" s="5">
        <f t="shared" si="28"/>
        <v>50121.832750000001</v>
      </c>
      <c r="M111" s="6" t="str">
        <f>VLOOKUP(G111,'[1]WW Codes'!$A$2:$B$57,2,FALSE)</f>
        <v>Collection - Collection System</v>
      </c>
      <c r="N111" s="7">
        <f t="shared" si="29"/>
        <v>601461.99300000002</v>
      </c>
      <c r="O111" s="8">
        <f t="shared" si="34"/>
        <v>1990</v>
      </c>
      <c r="P111" s="9">
        <f>IF(O111&lt;1930,[1]CCI!$F$7,VLOOKUP(O111,[1]CCI!$E$7:$F$447,2,FALSE))</f>
        <v>4731.3049999999994</v>
      </c>
      <c r="Q111" s="9">
        <f t="shared" si="35"/>
        <v>1152992.6802107454</v>
      </c>
      <c r="R111" s="6" t="s">
        <v>216</v>
      </c>
      <c r="S111" s="6" t="b">
        <f t="shared" si="36"/>
        <v>0</v>
      </c>
      <c r="T111" s="6" t="s">
        <v>216</v>
      </c>
      <c r="U111" s="6" t="b">
        <f t="shared" si="37"/>
        <v>0</v>
      </c>
      <c r="V111" s="20">
        <f t="shared" si="30"/>
        <v>12</v>
      </c>
    </row>
    <row r="112" spans="1:22" s="6" customFormat="1" ht="15.75" x14ac:dyDescent="0.25">
      <c r="A112" s="1" t="s">
        <v>219</v>
      </c>
      <c r="B112" s="2">
        <v>33147</v>
      </c>
      <c r="C112" s="1" t="s">
        <v>220</v>
      </c>
      <c r="D112" s="3">
        <v>1565560.29</v>
      </c>
      <c r="E112" s="3">
        <f t="shared" si="26"/>
        <v>1095892.2030000002</v>
      </c>
      <c r="F112" s="3">
        <f t="shared" si="27"/>
        <v>28</v>
      </c>
      <c r="G112" s="1">
        <v>90</v>
      </c>
      <c r="H112" s="1">
        <v>40</v>
      </c>
      <c r="I112" s="4">
        <f t="shared" si="31"/>
        <v>33147</v>
      </c>
      <c r="J112" s="1">
        <f t="shared" si="32"/>
        <v>1990</v>
      </c>
      <c r="K112" s="1">
        <f t="shared" si="33"/>
        <v>40</v>
      </c>
      <c r="L112" s="5">
        <f t="shared" si="28"/>
        <v>39139.007250000002</v>
      </c>
      <c r="M112" s="6" t="str">
        <f>VLOOKUP(G112,'[1]WW Codes'!$A$2:$B$57,2,FALSE)</f>
        <v>Collection - Collection System</v>
      </c>
      <c r="N112" s="7">
        <f t="shared" si="29"/>
        <v>469668.08699999982</v>
      </c>
      <c r="O112" s="8">
        <f t="shared" si="34"/>
        <v>1990</v>
      </c>
      <c r="P112" s="9">
        <f>IF(O112&lt;1930,[1]CCI!$F$7,VLOOKUP(O112,[1]CCI!$E$7:$F$447,2,FALSE))</f>
        <v>4731.3049999999994</v>
      </c>
      <c r="Q112" s="9">
        <f t="shared" si="35"/>
        <v>900345.94495081156</v>
      </c>
      <c r="R112" s="6" t="s">
        <v>216</v>
      </c>
      <c r="S112" s="6" t="b">
        <f t="shared" si="36"/>
        <v>0</v>
      </c>
      <c r="T112" s="6" t="s">
        <v>216</v>
      </c>
      <c r="U112" s="6" t="b">
        <f t="shared" si="37"/>
        <v>0</v>
      </c>
      <c r="V112" s="20">
        <f t="shared" si="30"/>
        <v>12</v>
      </c>
    </row>
    <row r="113" spans="1:22" s="6" customFormat="1" ht="15.75" x14ac:dyDescent="0.25">
      <c r="A113" s="1" t="s">
        <v>221</v>
      </c>
      <c r="B113" s="2">
        <v>33147</v>
      </c>
      <c r="C113" s="1" t="s">
        <v>222</v>
      </c>
      <c r="D113" s="3">
        <v>426712.9</v>
      </c>
      <c r="E113" s="3">
        <f t="shared" si="26"/>
        <v>298699.03000000003</v>
      </c>
      <c r="F113" s="3">
        <f t="shared" si="27"/>
        <v>28</v>
      </c>
      <c r="G113" s="1">
        <v>90</v>
      </c>
      <c r="H113" s="1">
        <v>40</v>
      </c>
      <c r="I113" s="4">
        <f t="shared" si="31"/>
        <v>33147</v>
      </c>
      <c r="J113" s="1">
        <f t="shared" si="32"/>
        <v>1990</v>
      </c>
      <c r="K113" s="1">
        <f t="shared" si="33"/>
        <v>40</v>
      </c>
      <c r="L113" s="5">
        <f t="shared" si="28"/>
        <v>10667.8225</v>
      </c>
      <c r="M113" s="6" t="str">
        <f>VLOOKUP(G113,'[1]WW Codes'!$A$2:$B$57,2,FALSE)</f>
        <v>Collection - Collection System</v>
      </c>
      <c r="N113" s="7">
        <f t="shared" si="29"/>
        <v>128013.87</v>
      </c>
      <c r="O113" s="8">
        <f t="shared" si="34"/>
        <v>1990</v>
      </c>
      <c r="P113" s="9">
        <f>IF(O113&lt;1930,[1]CCI!$F$7,VLOOKUP(O113,[1]CCI!$E$7:$F$447,2,FALSE))</f>
        <v>4731.3049999999994</v>
      </c>
      <c r="Q113" s="9">
        <f t="shared" si="35"/>
        <v>245400.46884633313</v>
      </c>
      <c r="R113" s="6" t="s">
        <v>216</v>
      </c>
      <c r="S113" s="6" t="b">
        <f t="shared" si="36"/>
        <v>0</v>
      </c>
      <c r="T113" s="6" t="s">
        <v>216</v>
      </c>
      <c r="U113" s="6" t="b">
        <f t="shared" si="37"/>
        <v>0</v>
      </c>
      <c r="V113" s="20">
        <f t="shared" si="30"/>
        <v>12</v>
      </c>
    </row>
    <row r="114" spans="1:22" s="6" customFormat="1" ht="15.75" x14ac:dyDescent="0.25">
      <c r="A114" s="1" t="s">
        <v>223</v>
      </c>
      <c r="B114" s="2">
        <v>33147</v>
      </c>
      <c r="C114" s="1" t="s">
        <v>224</v>
      </c>
      <c r="D114" s="3">
        <v>1514530.52</v>
      </c>
      <c r="E114" s="3">
        <f t="shared" si="26"/>
        <v>1060171.3640000001</v>
      </c>
      <c r="F114" s="3">
        <f t="shared" si="27"/>
        <v>28</v>
      </c>
      <c r="G114" s="1">
        <v>90</v>
      </c>
      <c r="H114" s="1">
        <v>40</v>
      </c>
      <c r="I114" s="4">
        <f t="shared" si="31"/>
        <v>33147</v>
      </c>
      <c r="J114" s="1">
        <f t="shared" si="32"/>
        <v>1990</v>
      </c>
      <c r="K114" s="1">
        <f t="shared" si="33"/>
        <v>40</v>
      </c>
      <c r="L114" s="5">
        <f t="shared" si="28"/>
        <v>37863.262999999999</v>
      </c>
      <c r="M114" s="6" t="str">
        <f>VLOOKUP(G114,'[1]WW Codes'!$A$2:$B$57,2,FALSE)</f>
        <v>Collection - Collection System</v>
      </c>
      <c r="N114" s="7">
        <f t="shared" si="29"/>
        <v>454359.15599999996</v>
      </c>
      <c r="O114" s="8">
        <f t="shared" si="34"/>
        <v>1990</v>
      </c>
      <c r="P114" s="9">
        <f>IF(O114&lt;1930,[1]CCI!$F$7,VLOOKUP(O114,[1]CCI!$E$7:$F$447,2,FALSE))</f>
        <v>4731.3049999999994</v>
      </c>
      <c r="Q114" s="9">
        <f t="shared" si="35"/>
        <v>870998.97774377267</v>
      </c>
      <c r="R114" s="6" t="s">
        <v>216</v>
      </c>
      <c r="S114" s="6" t="b">
        <f t="shared" si="36"/>
        <v>0</v>
      </c>
      <c r="T114" s="6" t="s">
        <v>216</v>
      </c>
      <c r="U114" s="6" t="b">
        <f t="shared" si="37"/>
        <v>0</v>
      </c>
      <c r="V114" s="20">
        <f t="shared" si="30"/>
        <v>12</v>
      </c>
    </row>
    <row r="115" spans="1:22" s="6" customFormat="1" ht="15.75" x14ac:dyDescent="0.25">
      <c r="A115" s="1" t="s">
        <v>225</v>
      </c>
      <c r="B115" s="2">
        <v>33878</v>
      </c>
      <c r="C115" s="1" t="s">
        <v>226</v>
      </c>
      <c r="D115" s="3">
        <v>10574.34</v>
      </c>
      <c r="E115" s="3">
        <f t="shared" si="26"/>
        <v>6872.9591129363444</v>
      </c>
      <c r="F115" s="3">
        <f t="shared" si="27"/>
        <v>25.998631074606433</v>
      </c>
      <c r="G115" s="1">
        <v>90</v>
      </c>
      <c r="H115" s="1">
        <v>40</v>
      </c>
      <c r="I115" s="4">
        <f t="shared" si="31"/>
        <v>33878</v>
      </c>
      <c r="J115" s="1">
        <f t="shared" si="32"/>
        <v>1992</v>
      </c>
      <c r="K115" s="1">
        <f t="shared" si="33"/>
        <v>40</v>
      </c>
      <c r="L115" s="5">
        <f t="shared" si="28"/>
        <v>264.35849999999999</v>
      </c>
      <c r="M115" s="6" t="str">
        <f>VLOOKUP(G115,'[1]WW Codes'!$A$2:$B$57,2,FALSE)</f>
        <v>Collection - Collection System</v>
      </c>
      <c r="N115" s="7">
        <f t="shared" si="29"/>
        <v>3701.3808870636558</v>
      </c>
      <c r="O115" s="8">
        <f t="shared" si="34"/>
        <v>1992</v>
      </c>
      <c r="P115" s="9">
        <f>IF(O115&lt;1930,[1]CCI!$F$7,VLOOKUP(O115,[1]CCI!$E$7:$F$447,2,FALSE))</f>
        <v>4984.5116666666663</v>
      </c>
      <c r="Q115" s="9">
        <f t="shared" si="35"/>
        <v>6735.0444725316493</v>
      </c>
      <c r="R115" s="6" t="s">
        <v>216</v>
      </c>
      <c r="S115" s="6" t="b">
        <f t="shared" si="36"/>
        <v>0</v>
      </c>
      <c r="T115" s="6" t="s">
        <v>216</v>
      </c>
      <c r="U115" s="6" t="b">
        <f t="shared" si="37"/>
        <v>0</v>
      </c>
      <c r="V115" s="20">
        <f t="shared" si="30"/>
        <v>14.001368925393567</v>
      </c>
    </row>
    <row r="116" spans="1:22" s="6" customFormat="1" ht="15.75" x14ac:dyDescent="0.25">
      <c r="A116" s="1" t="s">
        <v>227</v>
      </c>
      <c r="B116" s="2">
        <v>33878</v>
      </c>
      <c r="C116" s="1" t="s">
        <v>228</v>
      </c>
      <c r="D116" s="3">
        <v>504837.22</v>
      </c>
      <c r="E116" s="3">
        <f t="shared" si="26"/>
        <v>328126.91588774807</v>
      </c>
      <c r="F116" s="3">
        <f t="shared" si="27"/>
        <v>25.998631074606433</v>
      </c>
      <c r="G116" s="1">
        <v>90</v>
      </c>
      <c r="H116" s="1">
        <v>40</v>
      </c>
      <c r="I116" s="4">
        <f t="shared" si="31"/>
        <v>33878</v>
      </c>
      <c r="J116" s="1">
        <f t="shared" si="32"/>
        <v>1992</v>
      </c>
      <c r="K116" s="1">
        <f t="shared" si="33"/>
        <v>40</v>
      </c>
      <c r="L116" s="5">
        <f t="shared" si="28"/>
        <v>12620.930499999999</v>
      </c>
      <c r="M116" s="6" t="str">
        <f>VLOOKUP(G116,'[1]WW Codes'!$A$2:$B$57,2,FALSE)</f>
        <v>Collection - Collection System</v>
      </c>
      <c r="N116" s="7">
        <f t="shared" si="29"/>
        <v>176710.30411225191</v>
      </c>
      <c r="O116" s="8">
        <f t="shared" si="34"/>
        <v>1992</v>
      </c>
      <c r="P116" s="9">
        <f>IF(O116&lt;1930,[1]CCI!$F$7,VLOOKUP(O116,[1]CCI!$E$7:$F$447,2,FALSE))</f>
        <v>4984.5116666666663</v>
      </c>
      <c r="Q116" s="9">
        <f t="shared" si="35"/>
        <v>321542.63321297063</v>
      </c>
      <c r="R116" s="6" t="s">
        <v>216</v>
      </c>
      <c r="S116" s="6" t="b">
        <f t="shared" si="36"/>
        <v>0</v>
      </c>
      <c r="T116" s="6" t="s">
        <v>216</v>
      </c>
      <c r="U116" s="6" t="b">
        <f t="shared" si="37"/>
        <v>0</v>
      </c>
      <c r="V116" s="20">
        <f t="shared" si="30"/>
        <v>14.001368925393567</v>
      </c>
    </row>
    <row r="117" spans="1:22" s="6" customFormat="1" ht="15.75" x14ac:dyDescent="0.25">
      <c r="A117" s="1" t="s">
        <v>229</v>
      </c>
      <c r="B117" s="2">
        <v>33147</v>
      </c>
      <c r="C117" s="1" t="s">
        <v>230</v>
      </c>
      <c r="D117" s="3">
        <v>632080.27</v>
      </c>
      <c r="E117" s="3">
        <f t="shared" si="26"/>
        <v>442456.18900000007</v>
      </c>
      <c r="F117" s="3">
        <f t="shared" si="27"/>
        <v>28</v>
      </c>
      <c r="G117" s="1">
        <v>90</v>
      </c>
      <c r="H117" s="1">
        <v>40</v>
      </c>
      <c r="I117" s="4">
        <f t="shared" si="31"/>
        <v>33147</v>
      </c>
      <c r="J117" s="1">
        <f t="shared" si="32"/>
        <v>1990</v>
      </c>
      <c r="K117" s="1">
        <f t="shared" si="33"/>
        <v>40</v>
      </c>
      <c r="L117" s="5">
        <f t="shared" si="28"/>
        <v>15802.00675</v>
      </c>
      <c r="M117" s="6" t="str">
        <f>VLOOKUP(G117,'[1]WW Codes'!$A$2:$B$57,2,FALSE)</f>
        <v>Collection - Collection System</v>
      </c>
      <c r="N117" s="7">
        <f t="shared" si="29"/>
        <v>189624.08099999995</v>
      </c>
      <c r="O117" s="8">
        <f t="shared" si="34"/>
        <v>1990</v>
      </c>
      <c r="P117" s="9">
        <f>IF(O117&lt;1930,[1]CCI!$F$7,VLOOKUP(O117,[1]CCI!$E$7:$F$447,2,FALSE))</f>
        <v>4731.3049999999994</v>
      </c>
      <c r="Q117" s="9">
        <f t="shared" si="35"/>
        <v>363506.22305188526</v>
      </c>
      <c r="R117" s="6" t="s">
        <v>216</v>
      </c>
      <c r="S117" s="6" t="b">
        <f t="shared" si="36"/>
        <v>0</v>
      </c>
      <c r="T117" s="6" t="s">
        <v>216</v>
      </c>
      <c r="U117" s="6" t="b">
        <f t="shared" si="37"/>
        <v>0</v>
      </c>
      <c r="V117" s="20">
        <f t="shared" si="30"/>
        <v>12</v>
      </c>
    </row>
    <row r="118" spans="1:22" s="6" customFormat="1" ht="15.75" x14ac:dyDescent="0.25">
      <c r="A118" s="1" t="s">
        <v>229</v>
      </c>
      <c r="B118" s="2">
        <v>37530</v>
      </c>
      <c r="C118" s="1" t="s">
        <v>230</v>
      </c>
      <c r="D118" s="3">
        <v>8997.2199999999993</v>
      </c>
      <c r="E118" s="3">
        <f t="shared" si="26"/>
        <v>3598.8879999999999</v>
      </c>
      <c r="F118" s="3">
        <f t="shared" si="27"/>
        <v>16</v>
      </c>
      <c r="G118" s="1">
        <v>90</v>
      </c>
      <c r="H118" s="1">
        <v>40</v>
      </c>
      <c r="I118" s="4">
        <f t="shared" si="31"/>
        <v>37530</v>
      </c>
      <c r="J118" s="1">
        <f t="shared" si="32"/>
        <v>2002</v>
      </c>
      <c r="K118" s="1">
        <f t="shared" si="33"/>
        <v>40</v>
      </c>
      <c r="L118" s="5">
        <f t="shared" si="28"/>
        <v>224.93049999999999</v>
      </c>
      <c r="M118" s="6" t="str">
        <f>VLOOKUP(G118,'[1]WW Codes'!$A$2:$B$57,2,FALSE)</f>
        <v>Collection - Collection System</v>
      </c>
      <c r="N118" s="7">
        <f t="shared" si="29"/>
        <v>5398.3319999999994</v>
      </c>
      <c r="O118" s="8">
        <f t="shared" si="34"/>
        <v>2002</v>
      </c>
      <c r="P118" s="9">
        <f>IF(O118&lt;1930,[1]CCI!$F$7,VLOOKUP(O118,[1]CCI!$E$7:$F$447,2,FALSE))</f>
        <v>6537.9350000000004</v>
      </c>
      <c r="Q118" s="9">
        <f t="shared" si="35"/>
        <v>7488.9046033648228</v>
      </c>
      <c r="R118" s="6" t="s">
        <v>216</v>
      </c>
      <c r="S118" s="6" t="b">
        <f t="shared" si="36"/>
        <v>0</v>
      </c>
      <c r="T118" s="6" t="s">
        <v>216</v>
      </c>
      <c r="U118" s="6" t="b">
        <f t="shared" si="37"/>
        <v>0</v>
      </c>
      <c r="V118" s="20">
        <f t="shared" si="30"/>
        <v>24</v>
      </c>
    </row>
    <row r="119" spans="1:22" s="6" customFormat="1" ht="15.75" x14ac:dyDescent="0.25">
      <c r="A119" s="1" t="s">
        <v>231</v>
      </c>
      <c r="B119" s="2">
        <v>32782</v>
      </c>
      <c r="C119" s="1" t="s">
        <v>232</v>
      </c>
      <c r="D119" s="3">
        <v>95383.23</v>
      </c>
      <c r="E119" s="3">
        <f t="shared" si="26"/>
        <v>69151.209593429157</v>
      </c>
      <c r="F119" s="3">
        <f t="shared" si="27"/>
        <v>28.999315537303218</v>
      </c>
      <c r="G119" s="1">
        <v>90</v>
      </c>
      <c r="H119" s="1">
        <v>40</v>
      </c>
      <c r="I119" s="4">
        <f t="shared" si="31"/>
        <v>32782</v>
      </c>
      <c r="J119" s="1">
        <f t="shared" si="32"/>
        <v>1989</v>
      </c>
      <c r="K119" s="1">
        <f t="shared" si="33"/>
        <v>40</v>
      </c>
      <c r="L119" s="5">
        <f t="shared" si="28"/>
        <v>2384.5807500000001</v>
      </c>
      <c r="M119" s="6" t="str">
        <f>VLOOKUP(G119,'[1]WW Codes'!$A$2:$B$57,2,FALSE)</f>
        <v>Collection - Collection System</v>
      </c>
      <c r="N119" s="7">
        <f t="shared" si="29"/>
        <v>26232.020406570839</v>
      </c>
      <c r="O119" s="8">
        <f t="shared" si="34"/>
        <v>1989</v>
      </c>
      <c r="P119" s="9">
        <f>IF(O119&lt;1930,[1]CCI!$F$7,VLOOKUP(O119,[1]CCI!$E$7:$F$447,2,FALSE))</f>
        <v>4609.2460000000001</v>
      </c>
      <c r="Q119" s="9">
        <f t="shared" si="35"/>
        <v>51617.998493505533</v>
      </c>
      <c r="R119" s="6" t="s">
        <v>216</v>
      </c>
      <c r="S119" s="6" t="b">
        <f t="shared" si="36"/>
        <v>0</v>
      </c>
      <c r="T119" s="6" t="s">
        <v>216</v>
      </c>
      <c r="U119" s="6" t="b">
        <f t="shared" si="37"/>
        <v>0</v>
      </c>
      <c r="V119" s="20">
        <f t="shared" si="30"/>
        <v>11.000684462696782</v>
      </c>
    </row>
    <row r="120" spans="1:22" s="6" customFormat="1" ht="15.75" x14ac:dyDescent="0.25">
      <c r="A120" s="1" t="s">
        <v>233</v>
      </c>
      <c r="B120" s="2">
        <v>32782</v>
      </c>
      <c r="C120" s="1" t="s">
        <v>234</v>
      </c>
      <c r="D120" s="3">
        <v>158342.04999999999</v>
      </c>
      <c r="E120" s="3">
        <f t="shared" si="26"/>
        <v>114795.27676933605</v>
      </c>
      <c r="F120" s="3">
        <f t="shared" si="27"/>
        <v>28.999315537303218</v>
      </c>
      <c r="G120" s="1">
        <v>90</v>
      </c>
      <c r="H120" s="1">
        <v>40</v>
      </c>
      <c r="I120" s="4">
        <f t="shared" si="31"/>
        <v>32782</v>
      </c>
      <c r="J120" s="1">
        <f t="shared" si="32"/>
        <v>1989</v>
      </c>
      <c r="K120" s="1">
        <f t="shared" si="33"/>
        <v>40</v>
      </c>
      <c r="L120" s="5">
        <f t="shared" si="28"/>
        <v>3958.5512499999995</v>
      </c>
      <c r="M120" s="6" t="str">
        <f>VLOOKUP(G120,'[1]WW Codes'!$A$2:$B$57,2,FALSE)</f>
        <v>Collection - Collection System</v>
      </c>
      <c r="N120" s="7">
        <f t="shared" si="29"/>
        <v>43546.773230663937</v>
      </c>
      <c r="O120" s="8">
        <f t="shared" si="34"/>
        <v>1989</v>
      </c>
      <c r="P120" s="9">
        <f>IF(O120&lt;1930,[1]CCI!$F$7,VLOOKUP(O120,[1]CCI!$E$7:$F$447,2,FALSE))</f>
        <v>4609.2460000000001</v>
      </c>
      <c r="Q120" s="9">
        <f t="shared" si="35"/>
        <v>85689.063982825712</v>
      </c>
      <c r="R120" s="6" t="s">
        <v>235</v>
      </c>
      <c r="T120" s="6" t="s">
        <v>235</v>
      </c>
      <c r="V120" s="20">
        <f t="shared" si="30"/>
        <v>11.000684462696782</v>
      </c>
    </row>
    <row r="121" spans="1:22" s="6" customFormat="1" ht="15.75" x14ac:dyDescent="0.25">
      <c r="A121" s="1" t="s">
        <v>236</v>
      </c>
      <c r="B121" s="2">
        <v>35703</v>
      </c>
      <c r="C121" s="1" t="s">
        <v>237</v>
      </c>
      <c r="D121" s="3">
        <v>133418</v>
      </c>
      <c r="E121" s="3">
        <f t="shared" si="26"/>
        <v>70051.298973305951</v>
      </c>
      <c r="F121" s="3">
        <f t="shared" si="27"/>
        <v>21.002053388090349</v>
      </c>
      <c r="G121" s="1">
        <v>72</v>
      </c>
      <c r="H121" s="1">
        <v>40</v>
      </c>
      <c r="I121" s="4">
        <f t="shared" si="31"/>
        <v>35703</v>
      </c>
      <c r="J121" s="1">
        <f t="shared" si="32"/>
        <v>1997</v>
      </c>
      <c r="K121" s="1">
        <f t="shared" si="33"/>
        <v>40</v>
      </c>
      <c r="L121" s="5">
        <f t="shared" si="28"/>
        <v>3335.45</v>
      </c>
      <c r="M121" s="6" t="str">
        <f>VLOOKUP(G121,'[1]WW Codes'!$A$2:$B$57,2,FALSE)</f>
        <v>Admin &amp; General - Structures/Buildings</v>
      </c>
      <c r="N121" s="7">
        <f t="shared" si="29"/>
        <v>63366.701026694049</v>
      </c>
      <c r="O121" s="8">
        <f t="shared" si="34"/>
        <v>1997</v>
      </c>
      <c r="P121" s="9">
        <f>IF(O121&lt;1930,[1]CCI!$F$7,VLOOKUP(O121,[1]CCI!$E$7:$F$447,2,FALSE))</f>
        <v>5825.1249999999991</v>
      </c>
      <c r="Q121" s="9">
        <f t="shared" si="35"/>
        <v>98663.190437162702</v>
      </c>
      <c r="R121" s="6" t="s">
        <v>238</v>
      </c>
      <c r="S121" s="6" t="b">
        <f t="shared" ref="S121:S152" si="38">M121=R121</f>
        <v>1</v>
      </c>
      <c r="T121" s="6" t="s">
        <v>238</v>
      </c>
      <c r="U121" s="6" t="b">
        <f t="shared" ref="U121:U166" si="39">M121=T121</f>
        <v>1</v>
      </c>
      <c r="V121" s="20">
        <f t="shared" si="30"/>
        <v>18.997946611909651</v>
      </c>
    </row>
    <row r="122" spans="1:22" s="6" customFormat="1" ht="15.75" x14ac:dyDescent="0.25">
      <c r="A122" s="1" t="s">
        <v>239</v>
      </c>
      <c r="B122" s="2">
        <v>33147</v>
      </c>
      <c r="C122" s="1" t="s">
        <v>240</v>
      </c>
      <c r="D122" s="3">
        <v>187676.79</v>
      </c>
      <c r="E122" s="3">
        <f t="shared" si="26"/>
        <v>131373.753</v>
      </c>
      <c r="F122" s="3">
        <f t="shared" si="27"/>
        <v>28</v>
      </c>
      <c r="G122" s="1">
        <v>72</v>
      </c>
      <c r="H122" s="1">
        <v>40</v>
      </c>
      <c r="I122" s="4">
        <f t="shared" si="31"/>
        <v>33147</v>
      </c>
      <c r="J122" s="1">
        <f t="shared" si="32"/>
        <v>1990</v>
      </c>
      <c r="K122" s="1">
        <f t="shared" si="33"/>
        <v>40</v>
      </c>
      <c r="L122" s="5">
        <f t="shared" si="28"/>
        <v>4691.91975</v>
      </c>
      <c r="M122" s="6" t="str">
        <f>VLOOKUP(G122,'[1]WW Codes'!$A$2:$B$57,2,FALSE)</f>
        <v>Admin &amp; General - Structures/Buildings</v>
      </c>
      <c r="N122" s="7">
        <f t="shared" si="29"/>
        <v>56303.037000000011</v>
      </c>
      <c r="O122" s="8">
        <f t="shared" si="34"/>
        <v>1990</v>
      </c>
      <c r="P122" s="9">
        <f>IF(O122&lt;1930,[1]CCI!$F$7,VLOOKUP(O122,[1]CCI!$E$7:$F$447,2,FALSE))</f>
        <v>4731.3049999999994</v>
      </c>
      <c r="Q122" s="9">
        <f t="shared" si="35"/>
        <v>107931.98953576238</v>
      </c>
      <c r="R122" s="6" t="s">
        <v>238</v>
      </c>
      <c r="S122" s="6" t="b">
        <f t="shared" si="38"/>
        <v>1</v>
      </c>
      <c r="T122" s="6" t="s">
        <v>238</v>
      </c>
      <c r="U122" s="6" t="b">
        <f t="shared" si="39"/>
        <v>1</v>
      </c>
      <c r="V122" s="20">
        <f t="shared" si="30"/>
        <v>12</v>
      </c>
    </row>
    <row r="123" spans="1:22" s="6" customFormat="1" ht="15.75" x14ac:dyDescent="0.25">
      <c r="A123" s="1" t="s">
        <v>241</v>
      </c>
      <c r="B123" s="2">
        <v>33147</v>
      </c>
      <c r="C123" s="1" t="s">
        <v>242</v>
      </c>
      <c r="D123" s="3">
        <v>254061.24</v>
      </c>
      <c r="E123" s="3">
        <f t="shared" si="26"/>
        <v>177842.86799999999</v>
      </c>
      <c r="F123" s="3">
        <f t="shared" si="27"/>
        <v>28</v>
      </c>
      <c r="G123" s="1">
        <v>72</v>
      </c>
      <c r="H123" s="1">
        <v>40</v>
      </c>
      <c r="I123" s="4">
        <f t="shared" si="31"/>
        <v>33147</v>
      </c>
      <c r="J123" s="1">
        <f t="shared" si="32"/>
        <v>1990</v>
      </c>
      <c r="K123" s="1">
        <f t="shared" si="33"/>
        <v>40</v>
      </c>
      <c r="L123" s="5">
        <f t="shared" si="28"/>
        <v>6351.5309999999999</v>
      </c>
      <c r="M123" s="6" t="str">
        <f>VLOOKUP(G123,'[1]WW Codes'!$A$2:$B$57,2,FALSE)</f>
        <v>Admin &amp; General - Structures/Buildings</v>
      </c>
      <c r="N123" s="7">
        <f t="shared" si="29"/>
        <v>76218.372000000003</v>
      </c>
      <c r="O123" s="8">
        <f t="shared" si="34"/>
        <v>1990</v>
      </c>
      <c r="P123" s="9">
        <f>IF(O123&lt;1930,[1]CCI!$F$7,VLOOKUP(O123,[1]CCI!$E$7:$F$447,2,FALSE))</f>
        <v>4731.3049999999994</v>
      </c>
      <c r="Q123" s="9">
        <f t="shared" si="35"/>
        <v>146109.35692752848</v>
      </c>
      <c r="R123" s="6" t="s">
        <v>238</v>
      </c>
      <c r="S123" s="6" t="b">
        <f t="shared" si="38"/>
        <v>1</v>
      </c>
      <c r="T123" s="6" t="s">
        <v>238</v>
      </c>
      <c r="U123" s="6" t="b">
        <f t="shared" si="39"/>
        <v>1</v>
      </c>
      <c r="V123" s="20">
        <f t="shared" si="30"/>
        <v>12</v>
      </c>
    </row>
    <row r="124" spans="1:22" s="6" customFormat="1" ht="15.75" x14ac:dyDescent="0.25">
      <c r="A124" s="1" t="s">
        <v>243</v>
      </c>
      <c r="B124" s="2">
        <v>33147</v>
      </c>
      <c r="C124" s="1" t="s">
        <v>244</v>
      </c>
      <c r="D124" s="3">
        <v>40370.550000000003</v>
      </c>
      <c r="E124" s="3">
        <f t="shared" si="26"/>
        <v>28259.385000000002</v>
      </c>
      <c r="F124" s="3">
        <f t="shared" si="27"/>
        <v>28</v>
      </c>
      <c r="G124" s="1">
        <v>72</v>
      </c>
      <c r="H124" s="1">
        <v>40</v>
      </c>
      <c r="I124" s="4">
        <f t="shared" si="31"/>
        <v>33147</v>
      </c>
      <c r="J124" s="1">
        <f t="shared" si="32"/>
        <v>1990</v>
      </c>
      <c r="K124" s="1">
        <f t="shared" si="33"/>
        <v>40</v>
      </c>
      <c r="L124" s="5">
        <f t="shared" si="28"/>
        <v>1009.2637500000001</v>
      </c>
      <c r="M124" s="6" t="str">
        <f>VLOOKUP(G124,'[1]WW Codes'!$A$2:$B$57,2,FALSE)</f>
        <v>Admin &amp; General - Structures/Buildings</v>
      </c>
      <c r="N124" s="7">
        <f t="shared" si="29"/>
        <v>12111.165000000001</v>
      </c>
      <c r="O124" s="8">
        <f t="shared" si="34"/>
        <v>1990</v>
      </c>
      <c r="P124" s="9">
        <f>IF(O124&lt;1930,[1]CCI!$F$7,VLOOKUP(O124,[1]CCI!$E$7:$F$447,2,FALSE))</f>
        <v>4731.3049999999994</v>
      </c>
      <c r="Q124" s="9">
        <f t="shared" si="35"/>
        <v>23216.902740892845</v>
      </c>
      <c r="R124" s="6" t="s">
        <v>238</v>
      </c>
      <c r="S124" s="6" t="b">
        <f t="shared" si="38"/>
        <v>1</v>
      </c>
      <c r="T124" s="6" t="s">
        <v>238</v>
      </c>
      <c r="U124" s="6" t="b">
        <f t="shared" si="39"/>
        <v>1</v>
      </c>
      <c r="V124" s="20">
        <f t="shared" si="30"/>
        <v>12</v>
      </c>
    </row>
    <row r="125" spans="1:22" s="6" customFormat="1" ht="15.75" x14ac:dyDescent="0.25">
      <c r="A125" s="1" t="s">
        <v>245</v>
      </c>
      <c r="B125" s="2">
        <v>33878</v>
      </c>
      <c r="C125" s="1" t="s">
        <v>246</v>
      </c>
      <c r="D125" s="3">
        <v>86709.61</v>
      </c>
      <c r="E125" s="3">
        <f t="shared" si="26"/>
        <v>56358.279025325122</v>
      </c>
      <c r="F125" s="3">
        <f t="shared" si="27"/>
        <v>25.998631074606433</v>
      </c>
      <c r="G125" s="1">
        <v>72</v>
      </c>
      <c r="H125" s="1">
        <v>40</v>
      </c>
      <c r="I125" s="4">
        <f t="shared" si="31"/>
        <v>33878</v>
      </c>
      <c r="J125" s="1">
        <f t="shared" si="32"/>
        <v>1992</v>
      </c>
      <c r="K125" s="1">
        <f t="shared" si="33"/>
        <v>40</v>
      </c>
      <c r="L125" s="5">
        <f t="shared" si="28"/>
        <v>2167.7402499999998</v>
      </c>
      <c r="M125" s="6" t="str">
        <f>VLOOKUP(G125,'[1]WW Codes'!$A$2:$B$57,2,FALSE)</f>
        <v>Admin &amp; General - Structures/Buildings</v>
      </c>
      <c r="N125" s="7">
        <f t="shared" si="29"/>
        <v>30351.330974674878</v>
      </c>
      <c r="O125" s="8">
        <f t="shared" si="34"/>
        <v>1992</v>
      </c>
      <c r="P125" s="9">
        <f>IF(O125&lt;1930,[1]CCI!$F$7,VLOOKUP(O125,[1]CCI!$E$7:$F$447,2,FALSE))</f>
        <v>4984.5116666666663</v>
      </c>
      <c r="Q125" s="9">
        <f t="shared" si="35"/>
        <v>55227.378687074073</v>
      </c>
      <c r="R125" s="6" t="s">
        <v>238</v>
      </c>
      <c r="S125" s="6" t="b">
        <f t="shared" si="38"/>
        <v>1</v>
      </c>
      <c r="T125" s="6" t="s">
        <v>238</v>
      </c>
      <c r="U125" s="6" t="b">
        <f t="shared" si="39"/>
        <v>1</v>
      </c>
      <c r="V125" s="20">
        <f t="shared" si="30"/>
        <v>14.001368925393567</v>
      </c>
    </row>
    <row r="126" spans="1:22" s="6" customFormat="1" ht="15.75" x14ac:dyDescent="0.25">
      <c r="A126" s="1" t="s">
        <v>247</v>
      </c>
      <c r="B126" s="2">
        <v>35703</v>
      </c>
      <c r="C126" s="1" t="s">
        <v>248</v>
      </c>
      <c r="D126" s="3">
        <v>224105.62</v>
      </c>
      <c r="E126" s="3">
        <f t="shared" si="26"/>
        <v>224105.62</v>
      </c>
      <c r="F126" s="3">
        <f t="shared" si="27"/>
        <v>21.002053388090349</v>
      </c>
      <c r="G126" s="1">
        <v>74</v>
      </c>
      <c r="H126" s="1">
        <v>12</v>
      </c>
      <c r="I126" s="4">
        <f t="shared" si="31"/>
        <v>35703</v>
      </c>
      <c r="J126" s="1">
        <f t="shared" si="32"/>
        <v>1997</v>
      </c>
      <c r="K126" s="1">
        <f t="shared" si="33"/>
        <v>12</v>
      </c>
      <c r="L126" s="5" t="str">
        <f t="shared" si="28"/>
        <v xml:space="preserve"> </v>
      </c>
      <c r="M126" s="6" t="str">
        <f>VLOOKUP(G126,'[1]WW Codes'!$A$2:$B$57,2,FALSE)</f>
        <v>Admin &amp; General - Electric/Control</v>
      </c>
      <c r="N126" s="7">
        <f t="shared" si="29"/>
        <v>0</v>
      </c>
      <c r="O126" s="8">
        <f t="shared" si="34"/>
        <v>1997</v>
      </c>
      <c r="P126" s="9">
        <f>IF(O126&lt;1930,[1]CCI!$F$7,VLOOKUP(O126,[1]CCI!$E$7:$F$447,2,FALSE))</f>
        <v>5825.1249999999991</v>
      </c>
      <c r="Q126" s="9">
        <f t="shared" si="35"/>
        <v>0</v>
      </c>
      <c r="R126" s="6" t="s">
        <v>249</v>
      </c>
      <c r="S126" s="6" t="b">
        <f t="shared" si="38"/>
        <v>1</v>
      </c>
      <c r="T126" s="6" t="s">
        <v>249</v>
      </c>
      <c r="U126" s="6" t="b">
        <f t="shared" si="39"/>
        <v>1</v>
      </c>
      <c r="V126" s="20" t="s">
        <v>409</v>
      </c>
    </row>
    <row r="127" spans="1:22" s="6" customFormat="1" ht="15.75" x14ac:dyDescent="0.25">
      <c r="A127" s="1" t="s">
        <v>250</v>
      </c>
      <c r="B127" s="2">
        <v>35703</v>
      </c>
      <c r="C127" s="1" t="s">
        <v>251</v>
      </c>
      <c r="D127" s="3">
        <v>181402.44</v>
      </c>
      <c r="E127" s="3">
        <f t="shared" si="26"/>
        <v>95245.59324024641</v>
      </c>
      <c r="F127" s="3">
        <f t="shared" si="27"/>
        <v>21.002053388090349</v>
      </c>
      <c r="G127" s="1">
        <v>75</v>
      </c>
      <c r="H127" s="1">
        <v>40</v>
      </c>
      <c r="I127" s="4">
        <f t="shared" si="31"/>
        <v>35703</v>
      </c>
      <c r="J127" s="1">
        <f t="shared" si="32"/>
        <v>1997</v>
      </c>
      <c r="K127" s="1">
        <f t="shared" si="33"/>
        <v>40</v>
      </c>
      <c r="L127" s="5">
        <f t="shared" si="28"/>
        <v>4535.0609999999997</v>
      </c>
      <c r="M127" s="6" t="str">
        <f>VLOOKUP(G127,'[1]WW Codes'!$A$2:$B$57,2,FALSE)</f>
        <v>Admin &amp; General - Engineering</v>
      </c>
      <c r="N127" s="7">
        <f t="shared" si="29"/>
        <v>86156.846759753593</v>
      </c>
      <c r="O127" s="8">
        <f t="shared" si="34"/>
        <v>1997</v>
      </c>
      <c r="P127" s="9">
        <f>IF(O127&lt;1930,[1]CCI!$F$7,VLOOKUP(O127,[1]CCI!$E$7:$F$447,2,FALSE))</f>
        <v>5825.1249999999991</v>
      </c>
      <c r="Q127" s="9">
        <f t="shared" si="35"/>
        <v>134147.89221458859</v>
      </c>
      <c r="R127" s="6" t="s">
        <v>252</v>
      </c>
      <c r="S127" s="6" t="b">
        <f t="shared" si="38"/>
        <v>1</v>
      </c>
      <c r="T127" s="6" t="s">
        <v>252</v>
      </c>
      <c r="U127" s="6" t="b">
        <f t="shared" si="39"/>
        <v>1</v>
      </c>
      <c r="V127" s="20">
        <f t="shared" si="30"/>
        <v>18.997946611909651</v>
      </c>
    </row>
    <row r="128" spans="1:22" s="6" customFormat="1" ht="15.75" x14ac:dyDescent="0.25">
      <c r="A128" s="1" t="s">
        <v>253</v>
      </c>
      <c r="B128" s="2">
        <v>32782</v>
      </c>
      <c r="C128" s="1" t="s">
        <v>254</v>
      </c>
      <c r="D128" s="3">
        <v>711025.53</v>
      </c>
      <c r="E128" s="3">
        <f t="shared" si="26"/>
        <v>515481.3424887064</v>
      </c>
      <c r="F128" s="3">
        <f t="shared" si="27"/>
        <v>28.999315537303218</v>
      </c>
      <c r="G128" s="1">
        <v>75</v>
      </c>
      <c r="H128" s="1">
        <v>40</v>
      </c>
      <c r="I128" s="4">
        <f t="shared" si="31"/>
        <v>32782</v>
      </c>
      <c r="J128" s="1">
        <f t="shared" si="32"/>
        <v>1989</v>
      </c>
      <c r="K128" s="1">
        <f t="shared" si="33"/>
        <v>40</v>
      </c>
      <c r="L128" s="5">
        <f t="shared" si="28"/>
        <v>17775.63825</v>
      </c>
      <c r="M128" s="6" t="str">
        <f>VLOOKUP(G128,'[1]WW Codes'!$A$2:$B$57,2,FALSE)</f>
        <v>Admin &amp; General - Engineering</v>
      </c>
      <c r="N128" s="7">
        <f t="shared" si="29"/>
        <v>195544.18751129362</v>
      </c>
      <c r="O128" s="8">
        <f t="shared" si="34"/>
        <v>1989</v>
      </c>
      <c r="P128" s="9">
        <f>IF(O128&lt;1930,[1]CCI!$F$7,VLOOKUP(O128,[1]CCI!$E$7:$F$447,2,FALSE))</f>
        <v>4609.2460000000001</v>
      </c>
      <c r="Q128" s="9">
        <f t="shared" si="35"/>
        <v>384781.6302339937</v>
      </c>
      <c r="R128" s="6" t="s">
        <v>252</v>
      </c>
      <c r="S128" s="6" t="b">
        <f t="shared" si="38"/>
        <v>1</v>
      </c>
      <c r="T128" s="6" t="s">
        <v>252</v>
      </c>
      <c r="U128" s="6" t="b">
        <f t="shared" si="39"/>
        <v>1</v>
      </c>
      <c r="V128" s="20">
        <f t="shared" si="30"/>
        <v>11.000684462696782</v>
      </c>
    </row>
    <row r="129" spans="1:22" s="6" customFormat="1" ht="15.75" x14ac:dyDescent="0.25">
      <c r="A129" s="1" t="s">
        <v>255</v>
      </c>
      <c r="B129" s="2">
        <v>32782</v>
      </c>
      <c r="C129" s="1" t="s">
        <v>256</v>
      </c>
      <c r="D129" s="3">
        <v>1106753.5</v>
      </c>
      <c r="E129" s="3">
        <f t="shared" si="26"/>
        <v>802377.34921286791</v>
      </c>
      <c r="F129" s="3">
        <f t="shared" si="27"/>
        <v>28.999315537303218</v>
      </c>
      <c r="G129" s="1">
        <v>75</v>
      </c>
      <c r="H129" s="1">
        <v>40</v>
      </c>
      <c r="I129" s="4">
        <f t="shared" si="31"/>
        <v>32782</v>
      </c>
      <c r="J129" s="1">
        <f t="shared" si="32"/>
        <v>1989</v>
      </c>
      <c r="K129" s="1">
        <f t="shared" si="33"/>
        <v>40</v>
      </c>
      <c r="L129" s="5">
        <f t="shared" si="28"/>
        <v>27668.837500000001</v>
      </c>
      <c r="M129" s="6" t="str">
        <f>VLOOKUP(G129,'[1]WW Codes'!$A$2:$B$57,2,FALSE)</f>
        <v>Admin &amp; General - Engineering</v>
      </c>
      <c r="N129" s="7">
        <f t="shared" si="29"/>
        <v>304376.15078713209</v>
      </c>
      <c r="O129" s="8">
        <f t="shared" si="34"/>
        <v>1989</v>
      </c>
      <c r="P129" s="9">
        <f>IF(O129&lt;1930,[1]CCI!$F$7,VLOOKUP(O129,[1]CCI!$E$7:$F$447,2,FALSE))</f>
        <v>4609.2460000000001</v>
      </c>
      <c r="Q129" s="9">
        <f t="shared" si="35"/>
        <v>598935.47844502633</v>
      </c>
      <c r="R129" s="6" t="s">
        <v>252</v>
      </c>
      <c r="S129" s="6" t="b">
        <f t="shared" si="38"/>
        <v>1</v>
      </c>
      <c r="T129" s="6" t="s">
        <v>252</v>
      </c>
      <c r="U129" s="6" t="b">
        <f t="shared" si="39"/>
        <v>1</v>
      </c>
      <c r="V129" s="20">
        <f t="shared" si="30"/>
        <v>11.000684462696782</v>
      </c>
    </row>
    <row r="130" spans="1:22" s="6" customFormat="1" ht="15.75" x14ac:dyDescent="0.25">
      <c r="A130" s="1" t="s">
        <v>257</v>
      </c>
      <c r="B130" s="2">
        <v>33147</v>
      </c>
      <c r="C130" s="1" t="s">
        <v>258</v>
      </c>
      <c r="D130" s="3">
        <v>22577.4</v>
      </c>
      <c r="E130" s="3">
        <f t="shared" si="26"/>
        <v>15804.180000000002</v>
      </c>
      <c r="F130" s="3">
        <f t="shared" si="27"/>
        <v>28</v>
      </c>
      <c r="G130" s="1">
        <v>78</v>
      </c>
      <c r="H130" s="1">
        <v>40</v>
      </c>
      <c r="I130" s="4">
        <f t="shared" si="31"/>
        <v>33147</v>
      </c>
      <c r="J130" s="1">
        <f t="shared" si="32"/>
        <v>1990</v>
      </c>
      <c r="K130" s="1">
        <f t="shared" si="33"/>
        <v>40</v>
      </c>
      <c r="L130" s="5">
        <f t="shared" si="28"/>
        <v>564.43500000000006</v>
      </c>
      <c r="M130" s="6" t="str">
        <f>VLOOKUP(G130,'[1]WW Codes'!$A$2:$B$57,2,FALSE)</f>
        <v>Admin &amp; General - Improvements to Grounds</v>
      </c>
      <c r="N130" s="7">
        <f t="shared" si="29"/>
        <v>6773.2199999999993</v>
      </c>
      <c r="O130" s="8">
        <f t="shared" si="34"/>
        <v>1990</v>
      </c>
      <c r="P130" s="9">
        <f>IF(O130&lt;1930,[1]CCI!$F$7,VLOOKUP(O130,[1]CCI!$E$7:$F$447,2,FALSE))</f>
        <v>4731.3049999999994</v>
      </c>
      <c r="Q130" s="9">
        <f t="shared" si="35"/>
        <v>12984.150573678933</v>
      </c>
      <c r="R130" s="6" t="s">
        <v>259</v>
      </c>
      <c r="S130" s="6" t="b">
        <f t="shared" si="38"/>
        <v>1</v>
      </c>
      <c r="T130" s="6" t="s">
        <v>259</v>
      </c>
      <c r="U130" s="6" t="b">
        <f t="shared" si="39"/>
        <v>1</v>
      </c>
      <c r="V130" s="20">
        <f t="shared" si="30"/>
        <v>12</v>
      </c>
    </row>
    <row r="131" spans="1:22" s="6" customFormat="1" ht="15.75" x14ac:dyDescent="0.25">
      <c r="A131" s="1" t="s">
        <v>260</v>
      </c>
      <c r="B131" s="2">
        <v>33147</v>
      </c>
      <c r="C131" s="1" t="s">
        <v>261</v>
      </c>
      <c r="D131" s="3">
        <v>86247.94</v>
      </c>
      <c r="E131" s="3">
        <f t="shared" si="26"/>
        <v>60373.558000000005</v>
      </c>
      <c r="F131" s="3">
        <f t="shared" si="27"/>
        <v>28</v>
      </c>
      <c r="G131" s="1">
        <v>78</v>
      </c>
      <c r="H131" s="1">
        <v>40</v>
      </c>
      <c r="I131" s="4">
        <f t="shared" si="31"/>
        <v>33147</v>
      </c>
      <c r="J131" s="1">
        <f t="shared" si="32"/>
        <v>1990</v>
      </c>
      <c r="K131" s="1">
        <f t="shared" si="33"/>
        <v>40</v>
      </c>
      <c r="L131" s="5">
        <f t="shared" si="28"/>
        <v>2156.1985</v>
      </c>
      <c r="M131" s="6" t="str">
        <f>VLOOKUP(G131,'[1]WW Codes'!$A$2:$B$57,2,FALSE)</f>
        <v>Admin &amp; General - Improvements to Grounds</v>
      </c>
      <c r="N131" s="7">
        <f t="shared" si="29"/>
        <v>25874.381999999998</v>
      </c>
      <c r="O131" s="8">
        <f t="shared" si="34"/>
        <v>1990</v>
      </c>
      <c r="P131" s="9">
        <f>IF(O131&lt;1930,[1]CCI!$F$7,VLOOKUP(O131,[1]CCI!$E$7:$F$447,2,FALSE))</f>
        <v>4731.3049999999994</v>
      </c>
      <c r="Q131" s="9">
        <f t="shared" si="35"/>
        <v>49600.761807366049</v>
      </c>
      <c r="R131" s="6" t="s">
        <v>259</v>
      </c>
      <c r="S131" s="6" t="b">
        <f t="shared" si="38"/>
        <v>1</v>
      </c>
      <c r="T131" s="6" t="s">
        <v>259</v>
      </c>
      <c r="U131" s="6" t="b">
        <f t="shared" si="39"/>
        <v>1</v>
      </c>
      <c r="V131" s="20">
        <f t="shared" si="30"/>
        <v>12</v>
      </c>
    </row>
    <row r="132" spans="1:22" s="6" customFormat="1" ht="15.75" x14ac:dyDescent="0.25">
      <c r="A132" s="1" t="s">
        <v>262</v>
      </c>
      <c r="B132" s="2">
        <v>33147</v>
      </c>
      <c r="C132" s="1" t="s">
        <v>263</v>
      </c>
      <c r="D132" s="3">
        <v>33866.1</v>
      </c>
      <c r="E132" s="3">
        <f t="shared" si="26"/>
        <v>23706.269999999997</v>
      </c>
      <c r="F132" s="3">
        <f t="shared" si="27"/>
        <v>28</v>
      </c>
      <c r="G132" s="1">
        <v>78</v>
      </c>
      <c r="H132" s="1">
        <v>40</v>
      </c>
      <c r="I132" s="4">
        <f t="shared" si="31"/>
        <v>33147</v>
      </c>
      <c r="J132" s="1">
        <f t="shared" si="32"/>
        <v>1990</v>
      </c>
      <c r="K132" s="1">
        <f t="shared" si="33"/>
        <v>40</v>
      </c>
      <c r="L132" s="5">
        <f t="shared" si="28"/>
        <v>846.65249999999992</v>
      </c>
      <c r="M132" s="6" t="str">
        <f>VLOOKUP(G132,'[1]WW Codes'!$A$2:$B$57,2,FALSE)</f>
        <v>Admin &amp; General - Improvements to Grounds</v>
      </c>
      <c r="N132" s="7">
        <f t="shared" si="29"/>
        <v>10159.830000000002</v>
      </c>
      <c r="O132" s="8">
        <f t="shared" si="34"/>
        <v>1990</v>
      </c>
      <c r="P132" s="9">
        <f>IF(O132&lt;1930,[1]CCI!$F$7,VLOOKUP(O132,[1]CCI!$E$7:$F$447,2,FALSE))</f>
        <v>4731.3049999999994</v>
      </c>
      <c r="Q132" s="9">
        <f t="shared" si="35"/>
        <v>19476.225860518407</v>
      </c>
      <c r="R132" s="6" t="s">
        <v>259</v>
      </c>
      <c r="S132" s="6" t="b">
        <f t="shared" si="38"/>
        <v>1</v>
      </c>
      <c r="T132" s="6" t="s">
        <v>259</v>
      </c>
      <c r="U132" s="6" t="b">
        <f t="shared" si="39"/>
        <v>1</v>
      </c>
      <c r="V132" s="20">
        <f t="shared" si="30"/>
        <v>12</v>
      </c>
    </row>
    <row r="133" spans="1:22" s="6" customFormat="1" ht="15.75" x14ac:dyDescent="0.25">
      <c r="A133" s="1" t="s">
        <v>264</v>
      </c>
      <c r="B133" s="2">
        <v>33147</v>
      </c>
      <c r="C133" s="1" t="s">
        <v>265</v>
      </c>
      <c r="D133" s="3">
        <v>45154.8</v>
      </c>
      <c r="E133" s="3">
        <f t="shared" si="26"/>
        <v>31608.360000000004</v>
      </c>
      <c r="F133" s="3">
        <f t="shared" si="27"/>
        <v>28</v>
      </c>
      <c r="G133" s="1">
        <v>78</v>
      </c>
      <c r="H133" s="1">
        <v>40</v>
      </c>
      <c r="I133" s="4">
        <f t="shared" si="31"/>
        <v>33147</v>
      </c>
      <c r="J133" s="1">
        <f t="shared" si="32"/>
        <v>1990</v>
      </c>
      <c r="K133" s="1">
        <f t="shared" si="33"/>
        <v>40</v>
      </c>
      <c r="L133" s="5">
        <f t="shared" si="28"/>
        <v>1128.8700000000001</v>
      </c>
      <c r="M133" s="6" t="str">
        <f>VLOOKUP(G133,'[1]WW Codes'!$A$2:$B$57,2,FALSE)</f>
        <v>Admin &amp; General - Improvements to Grounds</v>
      </c>
      <c r="N133" s="7">
        <f t="shared" si="29"/>
        <v>13546.439999999999</v>
      </c>
      <c r="O133" s="8">
        <f t="shared" si="34"/>
        <v>1990</v>
      </c>
      <c r="P133" s="9">
        <f>IF(O133&lt;1930,[1]CCI!$F$7,VLOOKUP(O133,[1]CCI!$E$7:$F$447,2,FALSE))</f>
        <v>4731.3049999999994</v>
      </c>
      <c r="Q133" s="9">
        <f t="shared" si="35"/>
        <v>25968.301147357866</v>
      </c>
      <c r="R133" s="6" t="s">
        <v>259</v>
      </c>
      <c r="S133" s="6" t="b">
        <f t="shared" si="38"/>
        <v>1</v>
      </c>
      <c r="T133" s="6" t="s">
        <v>259</v>
      </c>
      <c r="U133" s="6" t="b">
        <f t="shared" si="39"/>
        <v>1</v>
      </c>
      <c r="V133" s="20">
        <f t="shared" si="30"/>
        <v>12</v>
      </c>
    </row>
    <row r="134" spans="1:22" s="6" customFormat="1" ht="15.75" x14ac:dyDescent="0.25">
      <c r="A134" s="1" t="s">
        <v>266</v>
      </c>
      <c r="B134" s="2">
        <v>33147</v>
      </c>
      <c r="C134" s="1" t="s">
        <v>267</v>
      </c>
      <c r="D134" s="3">
        <v>33583.89</v>
      </c>
      <c r="E134" s="3">
        <f t="shared" si="26"/>
        <v>23508.722999999998</v>
      </c>
      <c r="F134" s="3">
        <f t="shared" si="27"/>
        <v>28</v>
      </c>
      <c r="G134" s="1">
        <v>78</v>
      </c>
      <c r="H134" s="1">
        <v>40</v>
      </c>
      <c r="I134" s="4">
        <f t="shared" ref="I134:I165" si="40">B134</f>
        <v>33147</v>
      </c>
      <c r="J134" s="1">
        <f t="shared" ref="J134:J165" si="41">YEAR(I134)</f>
        <v>1990</v>
      </c>
      <c r="K134" s="1">
        <f t="shared" ref="K134:K165" si="42">H134</f>
        <v>40</v>
      </c>
      <c r="L134" s="5">
        <f t="shared" si="28"/>
        <v>839.59725000000003</v>
      </c>
      <c r="M134" s="6" t="str">
        <f>VLOOKUP(G134,'[1]WW Codes'!$A$2:$B$57,2,FALSE)</f>
        <v>Admin &amp; General - Improvements to Grounds</v>
      </c>
      <c r="N134" s="7">
        <f t="shared" si="29"/>
        <v>10075.167000000001</v>
      </c>
      <c r="O134" s="8">
        <f t="shared" ref="O134:O165" si="43">J134+0</f>
        <v>1990</v>
      </c>
      <c r="P134" s="9">
        <f>IF(O134&lt;1930,[1]CCI!$F$7,VLOOKUP(O134,[1]CCI!$E$7:$F$447,2,FALSE))</f>
        <v>4731.3049999999994</v>
      </c>
      <c r="Q134" s="9">
        <f t="shared" ref="Q134:Q165" si="44">N134/(P134/Base_Yr_CCI)</f>
        <v>19313.928291560158</v>
      </c>
      <c r="R134" s="6" t="s">
        <v>259</v>
      </c>
      <c r="S134" s="6" t="b">
        <f t="shared" si="38"/>
        <v>1</v>
      </c>
      <c r="T134" s="6" t="s">
        <v>259</v>
      </c>
      <c r="U134" s="6" t="b">
        <f t="shared" si="39"/>
        <v>1</v>
      </c>
      <c r="V134" s="20">
        <f t="shared" si="30"/>
        <v>12</v>
      </c>
    </row>
    <row r="135" spans="1:22" s="6" customFormat="1" ht="15.75" x14ac:dyDescent="0.25">
      <c r="A135" s="1" t="s">
        <v>268</v>
      </c>
      <c r="B135" s="2">
        <v>33147</v>
      </c>
      <c r="C135" s="1" t="s">
        <v>269</v>
      </c>
      <c r="D135" s="3">
        <v>33866.1</v>
      </c>
      <c r="E135" s="3">
        <f t="shared" ref="E135:E192" si="45">IF(+F135/H135&gt;1,D135,D135*F135/H135)</f>
        <v>23706.269999999997</v>
      </c>
      <c r="F135" s="3">
        <f t="shared" ref="F135:F192" si="46">IF(H135=" "," ",IF(+I135&lt;=367," ",(+$E$3-I135)/365.25))</f>
        <v>28</v>
      </c>
      <c r="G135" s="1">
        <v>78</v>
      </c>
      <c r="H135" s="1">
        <v>40</v>
      </c>
      <c r="I135" s="4">
        <f t="shared" si="40"/>
        <v>33147</v>
      </c>
      <c r="J135" s="1">
        <f t="shared" si="41"/>
        <v>1990</v>
      </c>
      <c r="K135" s="1">
        <f t="shared" si="42"/>
        <v>40</v>
      </c>
      <c r="L135" s="5">
        <f t="shared" ref="L135:L192" si="47">IF(+F135&gt;=H135," ",D135/H135)</f>
        <v>846.65249999999992</v>
      </c>
      <c r="M135" s="6" t="str">
        <f>VLOOKUP(G135,'[1]WW Codes'!$A$2:$B$57,2,FALSE)</f>
        <v>Admin &amp; General - Improvements to Grounds</v>
      </c>
      <c r="N135" s="7">
        <f t="shared" ref="N135:N192" si="48">IF(+D135=0," ",IF(+D135-E135&lt;=0,0,(D135-E135)))</f>
        <v>10159.830000000002</v>
      </c>
      <c r="O135" s="8">
        <f t="shared" si="43"/>
        <v>1990</v>
      </c>
      <c r="P135" s="9">
        <f>IF(O135&lt;1930,[1]CCI!$F$7,VLOOKUP(O135,[1]CCI!$E$7:$F$447,2,FALSE))</f>
        <v>4731.3049999999994</v>
      </c>
      <c r="Q135" s="9">
        <f t="shared" si="44"/>
        <v>19476.225860518407</v>
      </c>
      <c r="R135" s="6" t="s">
        <v>259</v>
      </c>
      <c r="S135" s="6" t="b">
        <f t="shared" si="38"/>
        <v>1</v>
      </c>
      <c r="T135" s="6" t="s">
        <v>259</v>
      </c>
      <c r="U135" s="6" t="b">
        <f t="shared" si="39"/>
        <v>1</v>
      </c>
      <c r="V135" s="20">
        <f t="shared" ref="V135:V192" si="49">K135-F135</f>
        <v>12</v>
      </c>
    </row>
    <row r="136" spans="1:22" s="6" customFormat="1" ht="15.75" x14ac:dyDescent="0.25">
      <c r="A136" s="1" t="s">
        <v>270</v>
      </c>
      <c r="B136" s="2">
        <v>33147</v>
      </c>
      <c r="C136" s="1" t="s">
        <v>271</v>
      </c>
      <c r="D136" s="3">
        <v>56443.51</v>
      </c>
      <c r="E136" s="3">
        <f t="shared" si="45"/>
        <v>39510.457000000002</v>
      </c>
      <c r="F136" s="3">
        <f t="shared" si="46"/>
        <v>28</v>
      </c>
      <c r="G136" s="1">
        <v>78</v>
      </c>
      <c r="H136" s="1">
        <v>40</v>
      </c>
      <c r="I136" s="4">
        <f t="shared" si="40"/>
        <v>33147</v>
      </c>
      <c r="J136" s="1">
        <f t="shared" si="41"/>
        <v>1990</v>
      </c>
      <c r="K136" s="1">
        <f t="shared" si="42"/>
        <v>40</v>
      </c>
      <c r="L136" s="5">
        <f t="shared" si="47"/>
        <v>1411.0877500000001</v>
      </c>
      <c r="M136" s="6" t="str">
        <f>VLOOKUP(G136,'[1]WW Codes'!$A$2:$B$57,2,FALSE)</f>
        <v>Admin &amp; General - Improvements to Grounds</v>
      </c>
      <c r="N136" s="7">
        <f t="shared" si="48"/>
        <v>16933.053</v>
      </c>
      <c r="O136" s="8">
        <f t="shared" si="43"/>
        <v>1990</v>
      </c>
      <c r="P136" s="9">
        <f>IF(O136&lt;1930,[1]CCI!$F$7,VLOOKUP(O136,[1]CCI!$E$7:$F$447,2,FALSE))</f>
        <v>4731.3049999999994</v>
      </c>
      <c r="Q136" s="9">
        <f t="shared" si="44"/>
        <v>32460.382185147657</v>
      </c>
      <c r="R136" s="6" t="s">
        <v>259</v>
      </c>
      <c r="S136" s="6" t="b">
        <f t="shared" si="38"/>
        <v>1</v>
      </c>
      <c r="T136" s="6" t="s">
        <v>259</v>
      </c>
      <c r="U136" s="6" t="b">
        <f t="shared" si="39"/>
        <v>1</v>
      </c>
      <c r="V136" s="20">
        <f t="shared" si="49"/>
        <v>12</v>
      </c>
    </row>
    <row r="137" spans="1:22" s="6" customFormat="1" ht="15.75" x14ac:dyDescent="0.25">
      <c r="A137" s="1" t="s">
        <v>272</v>
      </c>
      <c r="B137" s="2">
        <v>33147</v>
      </c>
      <c r="C137" s="1" t="s">
        <v>273</v>
      </c>
      <c r="D137" s="3">
        <v>39510.449999999997</v>
      </c>
      <c r="E137" s="3">
        <f t="shared" si="45"/>
        <v>27657.314999999995</v>
      </c>
      <c r="F137" s="3">
        <f t="shared" si="46"/>
        <v>28</v>
      </c>
      <c r="G137" s="1">
        <v>78</v>
      </c>
      <c r="H137" s="1">
        <v>40</v>
      </c>
      <c r="I137" s="4">
        <f t="shared" si="40"/>
        <v>33147</v>
      </c>
      <c r="J137" s="1">
        <f t="shared" si="41"/>
        <v>1990</v>
      </c>
      <c r="K137" s="1">
        <f t="shared" si="42"/>
        <v>40</v>
      </c>
      <c r="L137" s="5">
        <f t="shared" si="47"/>
        <v>987.7612499999999</v>
      </c>
      <c r="M137" s="6" t="str">
        <f>VLOOKUP(G137,'[1]WW Codes'!$A$2:$B$57,2,FALSE)</f>
        <v>Admin &amp; General - Improvements to Grounds</v>
      </c>
      <c r="N137" s="7">
        <f t="shared" si="48"/>
        <v>11853.135000000002</v>
      </c>
      <c r="O137" s="8">
        <f t="shared" si="43"/>
        <v>1990</v>
      </c>
      <c r="P137" s="9">
        <f>IF(O137&lt;1930,[1]CCI!$F$7,VLOOKUP(O137,[1]CCI!$E$7:$F$447,2,FALSE))</f>
        <v>4731.3049999999994</v>
      </c>
      <c r="Q137" s="9">
        <f t="shared" si="44"/>
        <v>22722.263503938138</v>
      </c>
      <c r="R137" s="6" t="s">
        <v>259</v>
      </c>
      <c r="S137" s="6" t="b">
        <f t="shared" si="38"/>
        <v>1</v>
      </c>
      <c r="T137" s="6" t="s">
        <v>259</v>
      </c>
      <c r="U137" s="6" t="b">
        <f t="shared" si="39"/>
        <v>1</v>
      </c>
      <c r="V137" s="20">
        <f t="shared" si="49"/>
        <v>12</v>
      </c>
    </row>
    <row r="138" spans="1:22" s="6" customFormat="1" ht="15.75" x14ac:dyDescent="0.25">
      <c r="A138" s="1" t="s">
        <v>274</v>
      </c>
      <c r="B138" s="2">
        <v>33147</v>
      </c>
      <c r="C138" s="1" t="s">
        <v>275</v>
      </c>
      <c r="D138" s="3">
        <v>108696.65</v>
      </c>
      <c r="E138" s="3">
        <f t="shared" si="45"/>
        <v>76087.654999999999</v>
      </c>
      <c r="F138" s="3">
        <f t="shared" si="46"/>
        <v>28</v>
      </c>
      <c r="G138" s="1">
        <v>78</v>
      </c>
      <c r="H138" s="1">
        <v>40</v>
      </c>
      <c r="I138" s="4">
        <f t="shared" si="40"/>
        <v>33147</v>
      </c>
      <c r="J138" s="1">
        <f t="shared" si="41"/>
        <v>1990</v>
      </c>
      <c r="K138" s="1">
        <f t="shared" si="42"/>
        <v>40</v>
      </c>
      <c r="L138" s="5">
        <f t="shared" si="47"/>
        <v>2717.4162499999998</v>
      </c>
      <c r="M138" s="6" t="str">
        <f>VLOOKUP(G138,'[1]WW Codes'!$A$2:$B$57,2,FALSE)</f>
        <v>Admin &amp; General - Improvements to Grounds</v>
      </c>
      <c r="N138" s="7">
        <f t="shared" si="48"/>
        <v>32608.994999999995</v>
      </c>
      <c r="O138" s="8">
        <f t="shared" si="43"/>
        <v>1990</v>
      </c>
      <c r="P138" s="9">
        <f>IF(O138&lt;1930,[1]CCI!$F$7,VLOOKUP(O138,[1]CCI!$E$7:$F$447,2,FALSE))</f>
        <v>4731.3049999999994</v>
      </c>
      <c r="Q138" s="9">
        <f t="shared" si="44"/>
        <v>62510.90340138715</v>
      </c>
      <c r="R138" s="6" t="s">
        <v>259</v>
      </c>
      <c r="S138" s="6" t="b">
        <f t="shared" si="38"/>
        <v>1</v>
      </c>
      <c r="T138" s="6" t="s">
        <v>259</v>
      </c>
      <c r="U138" s="6" t="b">
        <f t="shared" si="39"/>
        <v>1</v>
      </c>
      <c r="V138" s="20">
        <f t="shared" si="49"/>
        <v>12</v>
      </c>
    </row>
    <row r="139" spans="1:22" s="6" customFormat="1" ht="15.75" x14ac:dyDescent="0.25">
      <c r="A139" s="1" t="s">
        <v>276</v>
      </c>
      <c r="B139" s="2">
        <v>33147</v>
      </c>
      <c r="C139" s="1" t="s">
        <v>277</v>
      </c>
      <c r="D139" s="3">
        <v>152723.01</v>
      </c>
      <c r="E139" s="3">
        <f t="shared" si="45"/>
        <v>106906.107</v>
      </c>
      <c r="F139" s="3">
        <f t="shared" si="46"/>
        <v>28</v>
      </c>
      <c r="G139" s="1">
        <v>78</v>
      </c>
      <c r="H139" s="1">
        <v>40</v>
      </c>
      <c r="I139" s="4">
        <f t="shared" si="40"/>
        <v>33147</v>
      </c>
      <c r="J139" s="1">
        <f t="shared" si="41"/>
        <v>1990</v>
      </c>
      <c r="K139" s="1">
        <f t="shared" si="42"/>
        <v>40</v>
      </c>
      <c r="L139" s="5">
        <f t="shared" si="47"/>
        <v>3818.0752500000003</v>
      </c>
      <c r="M139" s="6" t="str">
        <f>VLOOKUP(G139,'[1]WW Codes'!$A$2:$B$57,2,FALSE)</f>
        <v>Admin &amp; General - Improvements to Grounds</v>
      </c>
      <c r="N139" s="7">
        <f t="shared" si="48"/>
        <v>45816.903000000006</v>
      </c>
      <c r="O139" s="8">
        <f t="shared" si="43"/>
        <v>1990</v>
      </c>
      <c r="P139" s="9">
        <f>IF(O139&lt;1930,[1]CCI!$F$7,VLOOKUP(O139,[1]CCI!$E$7:$F$447,2,FALSE))</f>
        <v>4731.3049999999994</v>
      </c>
      <c r="Q139" s="9">
        <f t="shared" si="44"/>
        <v>87830.244310924812</v>
      </c>
      <c r="R139" s="6" t="s">
        <v>259</v>
      </c>
      <c r="S139" s="6" t="b">
        <f t="shared" si="38"/>
        <v>1</v>
      </c>
      <c r="T139" s="6" t="s">
        <v>259</v>
      </c>
      <c r="U139" s="6" t="b">
        <f t="shared" si="39"/>
        <v>1</v>
      </c>
      <c r="V139" s="20">
        <f t="shared" si="49"/>
        <v>12</v>
      </c>
    </row>
    <row r="140" spans="1:22" s="6" customFormat="1" ht="15.75" x14ac:dyDescent="0.25">
      <c r="A140" s="1" t="s">
        <v>278</v>
      </c>
      <c r="B140" s="2">
        <v>33147</v>
      </c>
      <c r="C140" s="1" t="s">
        <v>279</v>
      </c>
      <c r="D140" s="3">
        <v>653703.94999999995</v>
      </c>
      <c r="E140" s="3">
        <f t="shared" si="45"/>
        <v>653703.94999999995</v>
      </c>
      <c r="F140" s="3">
        <f t="shared" si="46"/>
        <v>28</v>
      </c>
      <c r="G140" s="1">
        <v>78</v>
      </c>
      <c r="H140" s="1">
        <v>12</v>
      </c>
      <c r="I140" s="4">
        <f t="shared" si="40"/>
        <v>33147</v>
      </c>
      <c r="J140" s="1">
        <f t="shared" si="41"/>
        <v>1990</v>
      </c>
      <c r="K140" s="1">
        <f t="shared" si="42"/>
        <v>12</v>
      </c>
      <c r="L140" s="5" t="str">
        <f t="shared" si="47"/>
        <v xml:space="preserve"> </v>
      </c>
      <c r="M140" s="6" t="str">
        <f>VLOOKUP(G140,'[1]WW Codes'!$A$2:$B$57,2,FALSE)</f>
        <v>Admin &amp; General - Improvements to Grounds</v>
      </c>
      <c r="N140" s="7">
        <f t="shared" si="48"/>
        <v>0</v>
      </c>
      <c r="O140" s="8">
        <f t="shared" si="43"/>
        <v>1990</v>
      </c>
      <c r="P140" s="9">
        <f>IF(O140&lt;1930,[1]CCI!$F$7,VLOOKUP(O140,[1]CCI!$E$7:$F$447,2,FALSE))</f>
        <v>4731.3049999999994</v>
      </c>
      <c r="Q140" s="9">
        <f t="shared" si="44"/>
        <v>0</v>
      </c>
      <c r="R140" s="6" t="s">
        <v>259</v>
      </c>
      <c r="S140" s="6" t="b">
        <f t="shared" si="38"/>
        <v>1</v>
      </c>
      <c r="T140" s="6" t="s">
        <v>259</v>
      </c>
      <c r="U140" s="6" t="b">
        <f t="shared" si="39"/>
        <v>1</v>
      </c>
      <c r="V140" s="20" t="s">
        <v>409</v>
      </c>
    </row>
    <row r="141" spans="1:22" s="6" customFormat="1" ht="15.75" x14ac:dyDescent="0.25">
      <c r="A141" s="1" t="s">
        <v>278</v>
      </c>
      <c r="B141" s="2">
        <v>37530</v>
      </c>
      <c r="C141" s="1" t="s">
        <v>279</v>
      </c>
      <c r="D141" s="3">
        <v>9305.01</v>
      </c>
      <c r="E141" s="3">
        <f t="shared" si="45"/>
        <v>9305.01</v>
      </c>
      <c r="F141" s="3">
        <f t="shared" si="46"/>
        <v>16</v>
      </c>
      <c r="G141" s="1">
        <v>78</v>
      </c>
      <c r="H141" s="1">
        <v>12</v>
      </c>
      <c r="I141" s="4">
        <f t="shared" si="40"/>
        <v>37530</v>
      </c>
      <c r="J141" s="1">
        <f t="shared" si="41"/>
        <v>2002</v>
      </c>
      <c r="K141" s="1">
        <f t="shared" si="42"/>
        <v>12</v>
      </c>
      <c r="L141" s="5" t="str">
        <f t="shared" si="47"/>
        <v xml:space="preserve"> </v>
      </c>
      <c r="M141" s="6" t="str">
        <f>VLOOKUP(G141,'[1]WW Codes'!$A$2:$B$57,2,FALSE)</f>
        <v>Admin &amp; General - Improvements to Grounds</v>
      </c>
      <c r="N141" s="7">
        <f t="shared" si="48"/>
        <v>0</v>
      </c>
      <c r="O141" s="8">
        <f t="shared" si="43"/>
        <v>2002</v>
      </c>
      <c r="P141" s="9">
        <f>IF(O141&lt;1930,[1]CCI!$F$7,VLOOKUP(O141,[1]CCI!$E$7:$F$447,2,FALSE))</f>
        <v>6537.9350000000004</v>
      </c>
      <c r="Q141" s="9">
        <f t="shared" si="44"/>
        <v>0</v>
      </c>
      <c r="R141" s="6" t="s">
        <v>259</v>
      </c>
      <c r="S141" s="6" t="b">
        <f t="shared" si="38"/>
        <v>1</v>
      </c>
      <c r="T141" s="6" t="s">
        <v>259</v>
      </c>
      <c r="U141" s="6" t="b">
        <f t="shared" si="39"/>
        <v>1</v>
      </c>
      <c r="V141" s="20" t="s">
        <v>409</v>
      </c>
    </row>
    <row r="142" spans="1:22" s="6" customFormat="1" ht="15.75" x14ac:dyDescent="0.25">
      <c r="A142" s="1" t="s">
        <v>192</v>
      </c>
      <c r="B142" s="2">
        <v>37530</v>
      </c>
      <c r="C142" s="1" t="s">
        <v>193</v>
      </c>
      <c r="D142" s="3">
        <v>23474.6</v>
      </c>
      <c r="E142" s="3">
        <f t="shared" si="45"/>
        <v>9389.84</v>
      </c>
      <c r="F142" s="3">
        <f t="shared" si="46"/>
        <v>16</v>
      </c>
      <c r="G142" s="1">
        <v>78</v>
      </c>
      <c r="H142" s="1">
        <v>40</v>
      </c>
      <c r="I142" s="4">
        <f t="shared" si="40"/>
        <v>37530</v>
      </c>
      <c r="J142" s="1">
        <f t="shared" si="41"/>
        <v>2002</v>
      </c>
      <c r="K142" s="1">
        <f t="shared" si="42"/>
        <v>40</v>
      </c>
      <c r="L142" s="5">
        <f t="shared" si="47"/>
        <v>586.86500000000001</v>
      </c>
      <c r="M142" s="6" t="str">
        <f>VLOOKUP(G142,'[1]WW Codes'!$A$2:$B$57,2,FALSE)</f>
        <v>Admin &amp; General - Improvements to Grounds</v>
      </c>
      <c r="N142" s="7">
        <f t="shared" si="48"/>
        <v>14084.759999999998</v>
      </c>
      <c r="O142" s="8">
        <f t="shared" si="43"/>
        <v>2002</v>
      </c>
      <c r="P142" s="9">
        <f>IF(O142&lt;1930,[1]CCI!$F$7,VLOOKUP(O142,[1]CCI!$E$7:$F$447,2,FALSE))</f>
        <v>6537.9350000000004</v>
      </c>
      <c r="Q142" s="9">
        <f t="shared" si="44"/>
        <v>19539.262127873706</v>
      </c>
      <c r="R142" s="6" t="s">
        <v>259</v>
      </c>
      <c r="S142" s="6" t="b">
        <f t="shared" si="38"/>
        <v>1</v>
      </c>
      <c r="T142" s="6" t="s">
        <v>259</v>
      </c>
      <c r="U142" s="6" t="b">
        <f t="shared" si="39"/>
        <v>1</v>
      </c>
      <c r="V142" s="20">
        <f t="shared" si="49"/>
        <v>24</v>
      </c>
    </row>
    <row r="143" spans="1:22" s="6" customFormat="1" ht="15.75" x14ac:dyDescent="0.25">
      <c r="A143" s="1" t="s">
        <v>280</v>
      </c>
      <c r="B143" s="2">
        <v>32782</v>
      </c>
      <c r="C143" s="1" t="s">
        <v>281</v>
      </c>
      <c r="D143" s="3">
        <v>40186.160000000003</v>
      </c>
      <c r="E143" s="3">
        <f t="shared" si="45"/>
        <v>40186.160000000003</v>
      </c>
      <c r="F143" s="3">
        <f t="shared" si="46"/>
        <v>28.999315537303218</v>
      </c>
      <c r="G143" s="1">
        <v>82</v>
      </c>
      <c r="H143" s="1">
        <v>12</v>
      </c>
      <c r="I143" s="4">
        <f t="shared" si="40"/>
        <v>32782</v>
      </c>
      <c r="J143" s="1">
        <f t="shared" si="41"/>
        <v>1989</v>
      </c>
      <c r="K143" s="1">
        <f t="shared" si="42"/>
        <v>12</v>
      </c>
      <c r="L143" s="5" t="str">
        <f t="shared" si="47"/>
        <v xml:space="preserve"> </v>
      </c>
      <c r="M143" s="6" t="str">
        <f>VLOOKUP(G143,'[1]WW Codes'!$A$2:$B$57,2,FALSE)</f>
        <v>Admin &amp; General - Machinery/Equipment</v>
      </c>
      <c r="N143" s="7">
        <f t="shared" si="48"/>
        <v>0</v>
      </c>
      <c r="O143" s="8">
        <f t="shared" si="43"/>
        <v>1989</v>
      </c>
      <c r="P143" s="9">
        <f>IF(O143&lt;1930,[1]CCI!$F$7,VLOOKUP(O143,[1]CCI!$E$7:$F$447,2,FALSE))</f>
        <v>4609.2460000000001</v>
      </c>
      <c r="Q143" s="9">
        <f t="shared" si="44"/>
        <v>0</v>
      </c>
      <c r="R143" s="6" t="s">
        <v>62</v>
      </c>
      <c r="S143" s="6" t="b">
        <f t="shared" si="38"/>
        <v>1</v>
      </c>
      <c r="T143" s="6" t="s">
        <v>62</v>
      </c>
      <c r="U143" s="6" t="b">
        <f t="shared" si="39"/>
        <v>1</v>
      </c>
      <c r="V143" s="20" t="s">
        <v>409</v>
      </c>
    </row>
    <row r="144" spans="1:22" s="6" customFormat="1" ht="15.75" x14ac:dyDescent="0.25">
      <c r="A144" s="1" t="s">
        <v>282</v>
      </c>
      <c r="B144" s="2">
        <v>35339</v>
      </c>
      <c r="C144" s="1" t="s">
        <v>283</v>
      </c>
      <c r="D144" s="3">
        <v>145755.60999999999</v>
      </c>
      <c r="E144" s="3">
        <f t="shared" si="45"/>
        <v>80160.597286105403</v>
      </c>
      <c r="F144" s="3">
        <f t="shared" si="46"/>
        <v>21.998631074606433</v>
      </c>
      <c r="G144" s="1">
        <v>84</v>
      </c>
      <c r="H144" s="1">
        <v>40</v>
      </c>
      <c r="I144" s="4">
        <f t="shared" si="40"/>
        <v>35339</v>
      </c>
      <c r="J144" s="1">
        <f t="shared" si="41"/>
        <v>1996</v>
      </c>
      <c r="K144" s="1">
        <f t="shared" si="42"/>
        <v>40</v>
      </c>
      <c r="L144" s="5">
        <f t="shared" si="47"/>
        <v>3643.8902499999995</v>
      </c>
      <c r="M144" s="6" t="str">
        <f>VLOOKUP(G144,'[1]WW Codes'!$A$2:$B$57,2,FALSE)</f>
        <v>Admin &amp; General - Engineering</v>
      </c>
      <c r="N144" s="7">
        <f t="shared" si="48"/>
        <v>65595.012713894583</v>
      </c>
      <c r="O144" s="8">
        <f t="shared" si="43"/>
        <v>1996</v>
      </c>
      <c r="P144" s="9">
        <f>IF(O144&lt;1930,[1]CCI!$F$7,VLOOKUP(O144,[1]CCI!$E$7:$F$447,2,FALSE))</f>
        <v>5622.1066666666666</v>
      </c>
      <c r="Q144" s="9">
        <f t="shared" si="44"/>
        <v>105820.80136263956</v>
      </c>
      <c r="R144" s="6" t="s">
        <v>252</v>
      </c>
      <c r="S144" s="6" t="b">
        <f t="shared" si="38"/>
        <v>1</v>
      </c>
      <c r="T144" s="6" t="s">
        <v>252</v>
      </c>
      <c r="U144" s="6" t="b">
        <f t="shared" si="39"/>
        <v>1</v>
      </c>
      <c r="V144" s="20">
        <f t="shared" si="49"/>
        <v>18.001368925393567</v>
      </c>
    </row>
    <row r="145" spans="1:22" s="6" customFormat="1" ht="15.75" x14ac:dyDescent="0.25">
      <c r="A145" s="1" t="s">
        <v>282</v>
      </c>
      <c r="B145" s="2">
        <v>38261</v>
      </c>
      <c r="C145" s="1" t="s">
        <v>283</v>
      </c>
      <c r="D145" s="3">
        <v>56362.36</v>
      </c>
      <c r="E145" s="3">
        <f t="shared" si="45"/>
        <v>19724.897103353869</v>
      </c>
      <c r="F145" s="3">
        <f t="shared" si="46"/>
        <v>13.998631074606434</v>
      </c>
      <c r="G145" s="1">
        <v>84</v>
      </c>
      <c r="H145" s="1">
        <v>40</v>
      </c>
      <c r="I145" s="4">
        <f t="shared" si="40"/>
        <v>38261</v>
      </c>
      <c r="J145" s="1">
        <f t="shared" si="41"/>
        <v>2004</v>
      </c>
      <c r="K145" s="1">
        <f t="shared" si="42"/>
        <v>40</v>
      </c>
      <c r="L145" s="5">
        <f t="shared" si="47"/>
        <v>1409.059</v>
      </c>
      <c r="M145" s="6" t="str">
        <f>VLOOKUP(G145,'[1]WW Codes'!$A$2:$B$57,2,FALSE)</f>
        <v>Admin &amp; General - Engineering</v>
      </c>
      <c r="N145" s="7">
        <f t="shared" si="48"/>
        <v>36637.462896646131</v>
      </c>
      <c r="O145" s="8">
        <f t="shared" si="43"/>
        <v>2004</v>
      </c>
      <c r="P145" s="9">
        <f>IF(O145&lt;1930,[1]CCI!$F$7,VLOOKUP(O145,[1]CCI!$E$7:$F$447,2,FALSE))</f>
        <v>7114.8850000000011</v>
      </c>
      <c r="Q145" s="9">
        <f t="shared" si="44"/>
        <v>46704.294198537893</v>
      </c>
      <c r="R145" s="6" t="s">
        <v>252</v>
      </c>
      <c r="S145" s="6" t="b">
        <f t="shared" si="38"/>
        <v>1</v>
      </c>
      <c r="T145" s="6" t="s">
        <v>252</v>
      </c>
      <c r="U145" s="6" t="b">
        <f t="shared" si="39"/>
        <v>1</v>
      </c>
      <c r="V145" s="20">
        <f t="shared" si="49"/>
        <v>26.001368925393564</v>
      </c>
    </row>
    <row r="146" spans="1:22" s="6" customFormat="1" ht="15.75" x14ac:dyDescent="0.25">
      <c r="A146" s="1" t="s">
        <v>284</v>
      </c>
      <c r="B146" s="2">
        <v>33147</v>
      </c>
      <c r="C146" s="1" t="s">
        <v>285</v>
      </c>
      <c r="D146" s="3">
        <v>996891.28</v>
      </c>
      <c r="E146" s="3">
        <f t="shared" si="45"/>
        <v>697823.89599999995</v>
      </c>
      <c r="F146" s="3">
        <f t="shared" si="46"/>
        <v>28</v>
      </c>
      <c r="G146" s="1">
        <v>84</v>
      </c>
      <c r="H146" s="1">
        <v>40</v>
      </c>
      <c r="I146" s="4">
        <f t="shared" si="40"/>
        <v>33147</v>
      </c>
      <c r="J146" s="1">
        <f t="shared" si="41"/>
        <v>1990</v>
      </c>
      <c r="K146" s="1">
        <f t="shared" si="42"/>
        <v>40</v>
      </c>
      <c r="L146" s="5">
        <f t="shared" si="47"/>
        <v>24922.281999999999</v>
      </c>
      <c r="M146" s="6" t="str">
        <f>VLOOKUP(G146,'[1]WW Codes'!$A$2:$B$57,2,FALSE)</f>
        <v>Admin &amp; General - Engineering</v>
      </c>
      <c r="N146" s="7">
        <f t="shared" si="48"/>
        <v>299067.38400000008</v>
      </c>
      <c r="O146" s="8">
        <f t="shared" si="43"/>
        <v>1990</v>
      </c>
      <c r="P146" s="9">
        <f>IF(O146&lt;1930,[1]CCI!$F$7,VLOOKUP(O146,[1]CCI!$E$7:$F$447,2,FALSE))</f>
        <v>4731.3049999999994</v>
      </c>
      <c r="Q146" s="9">
        <f t="shared" si="44"/>
        <v>573307.22249273746</v>
      </c>
      <c r="R146" s="6" t="s">
        <v>252</v>
      </c>
      <c r="S146" s="6" t="b">
        <f t="shared" si="38"/>
        <v>1</v>
      </c>
      <c r="T146" s="6" t="s">
        <v>252</v>
      </c>
      <c r="U146" s="6" t="b">
        <f t="shared" si="39"/>
        <v>1</v>
      </c>
      <c r="V146" s="20">
        <f t="shared" si="49"/>
        <v>12</v>
      </c>
    </row>
    <row r="147" spans="1:22" s="6" customFormat="1" ht="15.75" x14ac:dyDescent="0.25">
      <c r="A147" s="1" t="s">
        <v>286</v>
      </c>
      <c r="B147" s="2">
        <v>33147</v>
      </c>
      <c r="C147" s="1" t="s">
        <v>287</v>
      </c>
      <c r="D147" s="3">
        <v>186165.56</v>
      </c>
      <c r="E147" s="3">
        <f t="shared" si="45"/>
        <v>130315.89199999999</v>
      </c>
      <c r="F147" s="3">
        <f t="shared" si="46"/>
        <v>28</v>
      </c>
      <c r="G147" s="1">
        <v>84</v>
      </c>
      <c r="H147" s="1">
        <v>40</v>
      </c>
      <c r="I147" s="4">
        <f t="shared" si="40"/>
        <v>33147</v>
      </c>
      <c r="J147" s="1">
        <f t="shared" si="41"/>
        <v>1990</v>
      </c>
      <c r="K147" s="1">
        <f t="shared" si="42"/>
        <v>40</v>
      </c>
      <c r="L147" s="5">
        <f t="shared" si="47"/>
        <v>4654.1390000000001</v>
      </c>
      <c r="M147" s="6" t="str">
        <f>VLOOKUP(G147,'[1]WW Codes'!$A$2:$B$57,2,FALSE)</f>
        <v>Admin &amp; General - Engineering</v>
      </c>
      <c r="N147" s="7">
        <f t="shared" si="48"/>
        <v>55849.668000000005</v>
      </c>
      <c r="O147" s="8">
        <f t="shared" si="43"/>
        <v>1990</v>
      </c>
      <c r="P147" s="9">
        <f>IF(O147&lt;1930,[1]CCI!$F$7,VLOOKUP(O147,[1]CCI!$E$7:$F$447,2,FALSE))</f>
        <v>4731.3049999999994</v>
      </c>
      <c r="Q147" s="9">
        <f t="shared" si="44"/>
        <v>107062.88867067335</v>
      </c>
      <c r="R147" s="6" t="s">
        <v>252</v>
      </c>
      <c r="S147" s="6" t="b">
        <f t="shared" si="38"/>
        <v>1</v>
      </c>
      <c r="T147" s="6" t="s">
        <v>252</v>
      </c>
      <c r="U147" s="6" t="b">
        <f t="shared" si="39"/>
        <v>1</v>
      </c>
      <c r="V147" s="20">
        <f t="shared" si="49"/>
        <v>12</v>
      </c>
    </row>
    <row r="148" spans="1:22" s="6" customFormat="1" ht="15.75" x14ac:dyDescent="0.25">
      <c r="A148" s="1" t="s">
        <v>286</v>
      </c>
      <c r="B148" s="2">
        <v>37530</v>
      </c>
      <c r="C148" s="1" t="s">
        <v>287</v>
      </c>
      <c r="D148" s="3">
        <v>14190.04</v>
      </c>
      <c r="E148" s="3">
        <f t="shared" si="45"/>
        <v>5676.0160000000005</v>
      </c>
      <c r="F148" s="3">
        <f t="shared" si="46"/>
        <v>16</v>
      </c>
      <c r="G148" s="1">
        <v>84</v>
      </c>
      <c r="H148" s="1">
        <v>40</v>
      </c>
      <c r="I148" s="4">
        <f t="shared" si="40"/>
        <v>37530</v>
      </c>
      <c r="J148" s="1">
        <f t="shared" si="41"/>
        <v>2002</v>
      </c>
      <c r="K148" s="1">
        <f t="shared" si="42"/>
        <v>40</v>
      </c>
      <c r="L148" s="5">
        <f t="shared" si="47"/>
        <v>354.75100000000003</v>
      </c>
      <c r="M148" s="6" t="str">
        <f>VLOOKUP(G148,'[1]WW Codes'!$A$2:$B$57,2,FALSE)</f>
        <v>Admin &amp; General - Engineering</v>
      </c>
      <c r="N148" s="7">
        <f t="shared" si="48"/>
        <v>8514.0240000000013</v>
      </c>
      <c r="O148" s="8">
        <f t="shared" si="43"/>
        <v>2002</v>
      </c>
      <c r="P148" s="9">
        <f>IF(O148&lt;1930,[1]CCI!$F$7,VLOOKUP(O148,[1]CCI!$E$7:$F$447,2,FALSE))</f>
        <v>6537.9350000000004</v>
      </c>
      <c r="Q148" s="9">
        <f t="shared" si="44"/>
        <v>11811.187886695112</v>
      </c>
      <c r="R148" s="6" t="s">
        <v>252</v>
      </c>
      <c r="S148" s="6" t="b">
        <f t="shared" si="38"/>
        <v>1</v>
      </c>
      <c r="T148" s="6" t="s">
        <v>252</v>
      </c>
      <c r="U148" s="6" t="b">
        <f t="shared" si="39"/>
        <v>1</v>
      </c>
      <c r="V148" s="20">
        <f t="shared" si="49"/>
        <v>24</v>
      </c>
    </row>
    <row r="149" spans="1:22" s="6" customFormat="1" ht="15.75" x14ac:dyDescent="0.25">
      <c r="A149" s="1" t="s">
        <v>288</v>
      </c>
      <c r="B149" s="2">
        <v>33147</v>
      </c>
      <c r="C149" s="1" t="s">
        <v>289</v>
      </c>
      <c r="D149" s="3">
        <v>1219754.31</v>
      </c>
      <c r="E149" s="3">
        <f t="shared" si="45"/>
        <v>853828.01699999999</v>
      </c>
      <c r="F149" s="3">
        <f t="shared" si="46"/>
        <v>28</v>
      </c>
      <c r="G149" s="1">
        <v>88</v>
      </c>
      <c r="H149" s="1">
        <v>40</v>
      </c>
      <c r="I149" s="4">
        <f t="shared" si="40"/>
        <v>33147</v>
      </c>
      <c r="J149" s="1">
        <f t="shared" si="41"/>
        <v>1990</v>
      </c>
      <c r="K149" s="1">
        <f t="shared" si="42"/>
        <v>40</v>
      </c>
      <c r="L149" s="5">
        <f t="shared" si="47"/>
        <v>30493.857750000003</v>
      </c>
      <c r="M149" s="6" t="str">
        <f>VLOOKUP(G149,'[1]WW Codes'!$A$2:$B$57,2,FALSE)</f>
        <v>Collection - Lift Stations</v>
      </c>
      <c r="N149" s="7">
        <f t="shared" si="48"/>
        <v>365926.29300000006</v>
      </c>
      <c r="O149" s="8">
        <f t="shared" si="43"/>
        <v>1990</v>
      </c>
      <c r="P149" s="9">
        <f>IF(O149&lt;1930,[1]CCI!$F$7,VLOOKUP(O149,[1]CCI!$E$7:$F$447,2,FALSE))</f>
        <v>4731.3049999999994</v>
      </c>
      <c r="Q149" s="9">
        <f t="shared" si="44"/>
        <v>701474.64384445758</v>
      </c>
      <c r="R149" s="6" t="s">
        <v>235</v>
      </c>
      <c r="S149" s="6" t="b">
        <f t="shared" si="38"/>
        <v>1</v>
      </c>
      <c r="T149" s="6" t="s">
        <v>235</v>
      </c>
      <c r="U149" s="6" t="b">
        <f t="shared" si="39"/>
        <v>1</v>
      </c>
      <c r="V149" s="20">
        <f t="shared" si="49"/>
        <v>12</v>
      </c>
    </row>
    <row r="150" spans="1:22" s="6" customFormat="1" ht="15.75" x14ac:dyDescent="0.25">
      <c r="A150" s="1" t="s">
        <v>290</v>
      </c>
      <c r="B150" s="2">
        <v>33147</v>
      </c>
      <c r="C150" s="1" t="s">
        <v>291</v>
      </c>
      <c r="D150" s="3">
        <v>112887.01</v>
      </c>
      <c r="E150" s="3">
        <f t="shared" si="45"/>
        <v>112887.01</v>
      </c>
      <c r="F150" s="3">
        <f t="shared" si="46"/>
        <v>28</v>
      </c>
      <c r="G150" s="1">
        <v>88</v>
      </c>
      <c r="H150" s="1">
        <v>12</v>
      </c>
      <c r="I150" s="4">
        <f t="shared" si="40"/>
        <v>33147</v>
      </c>
      <c r="J150" s="1">
        <f t="shared" si="41"/>
        <v>1990</v>
      </c>
      <c r="K150" s="1">
        <f t="shared" si="42"/>
        <v>12</v>
      </c>
      <c r="L150" s="5" t="str">
        <f t="shared" si="47"/>
        <v xml:space="preserve"> </v>
      </c>
      <c r="M150" s="6" t="str">
        <f>VLOOKUP(G150,'[1]WW Codes'!$A$2:$B$57,2,FALSE)</f>
        <v>Collection - Lift Stations</v>
      </c>
      <c r="N150" s="7">
        <f t="shared" si="48"/>
        <v>0</v>
      </c>
      <c r="O150" s="8">
        <f t="shared" si="43"/>
        <v>1990</v>
      </c>
      <c r="P150" s="9">
        <f>IF(O150&lt;1930,[1]CCI!$F$7,VLOOKUP(O150,[1]CCI!$E$7:$F$447,2,FALSE))</f>
        <v>4731.3049999999994</v>
      </c>
      <c r="Q150" s="9">
        <f t="shared" si="44"/>
        <v>0</v>
      </c>
      <c r="R150" s="6" t="s">
        <v>235</v>
      </c>
      <c r="S150" s="6" t="b">
        <f t="shared" si="38"/>
        <v>1</v>
      </c>
      <c r="T150" s="6" t="s">
        <v>235</v>
      </c>
      <c r="U150" s="6" t="b">
        <f t="shared" si="39"/>
        <v>1</v>
      </c>
      <c r="V150" s="20" t="s">
        <v>409</v>
      </c>
    </row>
    <row r="151" spans="1:22" s="6" customFormat="1" ht="15.75" x14ac:dyDescent="0.25">
      <c r="A151" s="1" t="s">
        <v>292</v>
      </c>
      <c r="B151" s="2">
        <v>33147</v>
      </c>
      <c r="C151" s="1" t="s">
        <v>293</v>
      </c>
      <c r="D151" s="3">
        <v>2999931.67</v>
      </c>
      <c r="E151" s="3">
        <f t="shared" si="45"/>
        <v>2099952.1689999998</v>
      </c>
      <c r="F151" s="3">
        <f t="shared" si="46"/>
        <v>28</v>
      </c>
      <c r="G151" s="1">
        <v>88</v>
      </c>
      <c r="H151" s="1">
        <v>40</v>
      </c>
      <c r="I151" s="4">
        <f t="shared" si="40"/>
        <v>33147</v>
      </c>
      <c r="J151" s="1">
        <f t="shared" si="41"/>
        <v>1990</v>
      </c>
      <c r="K151" s="1">
        <f t="shared" si="42"/>
        <v>40</v>
      </c>
      <c r="L151" s="5">
        <f t="shared" si="47"/>
        <v>74998.291750000004</v>
      </c>
      <c r="M151" s="6" t="str">
        <f>VLOOKUP(G151,'[1]WW Codes'!$A$2:$B$57,2,FALSE)</f>
        <v>Collection - Lift Stations</v>
      </c>
      <c r="N151" s="7">
        <f t="shared" si="48"/>
        <v>899979.50100000016</v>
      </c>
      <c r="O151" s="8">
        <f t="shared" si="43"/>
        <v>1990</v>
      </c>
      <c r="P151" s="9">
        <f>IF(O151&lt;1930,[1]CCI!$F$7,VLOOKUP(O151,[1]CCI!$E$7:$F$447,2,FALSE))</f>
        <v>4731.3049999999994</v>
      </c>
      <c r="Q151" s="9">
        <f t="shared" si="44"/>
        <v>1725245.7995175757</v>
      </c>
      <c r="R151" s="6" t="s">
        <v>235</v>
      </c>
      <c r="S151" s="6" t="b">
        <f t="shared" si="38"/>
        <v>1</v>
      </c>
      <c r="T151" s="6" t="s">
        <v>235</v>
      </c>
      <c r="U151" s="6" t="b">
        <f t="shared" si="39"/>
        <v>1</v>
      </c>
      <c r="V151" s="20">
        <f t="shared" si="49"/>
        <v>12</v>
      </c>
    </row>
    <row r="152" spans="1:22" s="6" customFormat="1" ht="15.75" x14ac:dyDescent="0.25">
      <c r="A152" s="1" t="s">
        <v>294</v>
      </c>
      <c r="B152" s="2">
        <v>33147</v>
      </c>
      <c r="C152" s="1" t="s">
        <v>295</v>
      </c>
      <c r="D152" s="3">
        <v>56443.51</v>
      </c>
      <c r="E152" s="3">
        <f t="shared" si="45"/>
        <v>39510.457000000002</v>
      </c>
      <c r="F152" s="3">
        <f t="shared" si="46"/>
        <v>28</v>
      </c>
      <c r="G152" s="1">
        <v>88</v>
      </c>
      <c r="H152" s="1">
        <v>40</v>
      </c>
      <c r="I152" s="4">
        <f t="shared" si="40"/>
        <v>33147</v>
      </c>
      <c r="J152" s="1">
        <f t="shared" si="41"/>
        <v>1990</v>
      </c>
      <c r="K152" s="1">
        <f t="shared" si="42"/>
        <v>40</v>
      </c>
      <c r="L152" s="5">
        <f t="shared" si="47"/>
        <v>1411.0877500000001</v>
      </c>
      <c r="M152" s="6" t="str">
        <f>VLOOKUP(G152,'[1]WW Codes'!$A$2:$B$57,2,FALSE)</f>
        <v>Collection - Lift Stations</v>
      </c>
      <c r="N152" s="7">
        <f t="shared" si="48"/>
        <v>16933.053</v>
      </c>
      <c r="O152" s="8">
        <f t="shared" si="43"/>
        <v>1990</v>
      </c>
      <c r="P152" s="9">
        <f>IF(O152&lt;1930,[1]CCI!$F$7,VLOOKUP(O152,[1]CCI!$E$7:$F$447,2,FALSE))</f>
        <v>4731.3049999999994</v>
      </c>
      <c r="Q152" s="9">
        <f t="shared" si="44"/>
        <v>32460.382185147657</v>
      </c>
      <c r="R152" s="6" t="s">
        <v>235</v>
      </c>
      <c r="S152" s="6" t="b">
        <f t="shared" si="38"/>
        <v>1</v>
      </c>
      <c r="T152" s="6" t="s">
        <v>235</v>
      </c>
      <c r="U152" s="6" t="b">
        <f t="shared" si="39"/>
        <v>1</v>
      </c>
      <c r="V152" s="20">
        <f t="shared" si="49"/>
        <v>12</v>
      </c>
    </row>
    <row r="153" spans="1:22" s="6" customFormat="1" ht="15.75" x14ac:dyDescent="0.25">
      <c r="A153" s="1" t="s">
        <v>296</v>
      </c>
      <c r="B153" s="2">
        <v>33147</v>
      </c>
      <c r="C153" s="1" t="s">
        <v>297</v>
      </c>
      <c r="D153" s="3">
        <v>56443.51</v>
      </c>
      <c r="E153" s="3">
        <f t="shared" si="45"/>
        <v>39510.457000000002</v>
      </c>
      <c r="F153" s="3">
        <f t="shared" si="46"/>
        <v>28</v>
      </c>
      <c r="G153" s="1">
        <v>88</v>
      </c>
      <c r="H153" s="1">
        <v>40</v>
      </c>
      <c r="I153" s="4">
        <f t="shared" si="40"/>
        <v>33147</v>
      </c>
      <c r="J153" s="1">
        <f t="shared" si="41"/>
        <v>1990</v>
      </c>
      <c r="K153" s="1">
        <f t="shared" si="42"/>
        <v>40</v>
      </c>
      <c r="L153" s="5">
        <f t="shared" si="47"/>
        <v>1411.0877500000001</v>
      </c>
      <c r="M153" s="6" t="str">
        <f>VLOOKUP(G153,'[1]WW Codes'!$A$2:$B$57,2,FALSE)</f>
        <v>Collection - Lift Stations</v>
      </c>
      <c r="N153" s="7">
        <f t="shared" si="48"/>
        <v>16933.053</v>
      </c>
      <c r="O153" s="8">
        <f t="shared" si="43"/>
        <v>1990</v>
      </c>
      <c r="P153" s="9">
        <f>IF(O153&lt;1930,[1]CCI!$F$7,VLOOKUP(O153,[1]CCI!$E$7:$F$447,2,FALSE))</f>
        <v>4731.3049999999994</v>
      </c>
      <c r="Q153" s="9">
        <f t="shared" si="44"/>
        <v>32460.382185147657</v>
      </c>
      <c r="R153" s="6" t="s">
        <v>235</v>
      </c>
      <c r="S153" s="6" t="b">
        <f t="shared" ref="S153:S174" si="50">M153=R153</f>
        <v>1</v>
      </c>
      <c r="T153" s="6" t="s">
        <v>235</v>
      </c>
      <c r="U153" s="6" t="b">
        <f t="shared" si="39"/>
        <v>1</v>
      </c>
      <c r="V153" s="20">
        <f t="shared" si="49"/>
        <v>12</v>
      </c>
    </row>
    <row r="154" spans="1:22" s="6" customFormat="1" ht="15.75" x14ac:dyDescent="0.25">
      <c r="A154" s="1" t="s">
        <v>298</v>
      </c>
      <c r="B154" s="2">
        <v>33147</v>
      </c>
      <c r="C154" s="1" t="s">
        <v>299</v>
      </c>
      <c r="D154" s="3">
        <v>451548.04</v>
      </c>
      <c r="E154" s="3">
        <f t="shared" si="45"/>
        <v>316083.62799999997</v>
      </c>
      <c r="F154" s="3">
        <f t="shared" si="46"/>
        <v>28</v>
      </c>
      <c r="G154" s="1">
        <v>88</v>
      </c>
      <c r="H154" s="1">
        <v>40</v>
      </c>
      <c r="I154" s="4">
        <f t="shared" si="40"/>
        <v>33147</v>
      </c>
      <c r="J154" s="1">
        <f t="shared" si="41"/>
        <v>1990</v>
      </c>
      <c r="K154" s="1">
        <f t="shared" si="42"/>
        <v>40</v>
      </c>
      <c r="L154" s="5">
        <f t="shared" si="47"/>
        <v>11288.700999999999</v>
      </c>
      <c r="M154" s="6" t="str">
        <f>VLOOKUP(G154,'[1]WW Codes'!$A$2:$B$57,2,FALSE)</f>
        <v>Collection - Lift Stations</v>
      </c>
      <c r="N154" s="7">
        <f t="shared" si="48"/>
        <v>135464.41200000001</v>
      </c>
      <c r="O154" s="8">
        <f t="shared" si="43"/>
        <v>1990</v>
      </c>
      <c r="P154" s="9">
        <f>IF(O154&lt;1930,[1]CCI!$F$7,VLOOKUP(O154,[1]CCI!$E$7:$F$447,2,FALSE))</f>
        <v>4731.3049999999994</v>
      </c>
      <c r="Q154" s="9">
        <f t="shared" si="44"/>
        <v>259683.03447737999</v>
      </c>
      <c r="R154" s="6" t="s">
        <v>235</v>
      </c>
      <c r="S154" s="6" t="b">
        <f t="shared" si="50"/>
        <v>1</v>
      </c>
      <c r="T154" s="6" t="s">
        <v>235</v>
      </c>
      <c r="U154" s="6" t="b">
        <f t="shared" si="39"/>
        <v>1</v>
      </c>
      <c r="V154" s="20">
        <f t="shared" si="49"/>
        <v>12</v>
      </c>
    </row>
    <row r="155" spans="1:22" s="6" customFormat="1" ht="15.75" x14ac:dyDescent="0.25">
      <c r="A155" s="1" t="s">
        <v>300</v>
      </c>
      <c r="B155" s="2">
        <v>32782</v>
      </c>
      <c r="C155" s="1" t="s">
        <v>301</v>
      </c>
      <c r="D155" s="3">
        <v>86690.06</v>
      </c>
      <c r="E155" s="3">
        <f t="shared" si="45"/>
        <v>86690.06</v>
      </c>
      <c r="F155" s="3">
        <f t="shared" si="46"/>
        <v>28.999315537303218</v>
      </c>
      <c r="G155" s="1">
        <v>88</v>
      </c>
      <c r="H155" s="1">
        <v>12</v>
      </c>
      <c r="I155" s="4">
        <f t="shared" si="40"/>
        <v>32782</v>
      </c>
      <c r="J155" s="1">
        <f t="shared" si="41"/>
        <v>1989</v>
      </c>
      <c r="K155" s="1">
        <f t="shared" si="42"/>
        <v>12</v>
      </c>
      <c r="L155" s="5" t="str">
        <f t="shared" si="47"/>
        <v xml:space="preserve"> </v>
      </c>
      <c r="M155" s="6" t="str">
        <f>VLOOKUP(G155,'[1]WW Codes'!$A$2:$B$57,2,FALSE)</f>
        <v>Collection - Lift Stations</v>
      </c>
      <c r="N155" s="7">
        <f t="shared" si="48"/>
        <v>0</v>
      </c>
      <c r="O155" s="8">
        <f t="shared" si="43"/>
        <v>1989</v>
      </c>
      <c r="P155" s="9">
        <f>IF(O155&lt;1930,[1]CCI!$F$7,VLOOKUP(O155,[1]CCI!$E$7:$F$447,2,FALSE))</f>
        <v>4609.2460000000001</v>
      </c>
      <c r="Q155" s="9">
        <f t="shared" si="44"/>
        <v>0</v>
      </c>
      <c r="R155" s="6" t="s">
        <v>235</v>
      </c>
      <c r="S155" s="6" t="b">
        <f t="shared" si="50"/>
        <v>1</v>
      </c>
      <c r="T155" s="6" t="s">
        <v>235</v>
      </c>
      <c r="U155" s="6" t="b">
        <f t="shared" si="39"/>
        <v>1</v>
      </c>
      <c r="V155" s="20" t="s">
        <v>409</v>
      </c>
    </row>
    <row r="156" spans="1:22" s="6" customFormat="1" ht="15.75" x14ac:dyDescent="0.25">
      <c r="A156" s="1" t="s">
        <v>302</v>
      </c>
      <c r="B156" s="2">
        <v>32782</v>
      </c>
      <c r="C156" s="1" t="s">
        <v>303</v>
      </c>
      <c r="D156" s="3">
        <v>14153.48</v>
      </c>
      <c r="E156" s="3">
        <f t="shared" si="45"/>
        <v>8208.8246494182076</v>
      </c>
      <c r="F156" s="3">
        <f t="shared" si="46"/>
        <v>28.999315537303218</v>
      </c>
      <c r="G156" s="1">
        <v>88</v>
      </c>
      <c r="H156" s="1">
        <v>50</v>
      </c>
      <c r="I156" s="4">
        <f t="shared" si="40"/>
        <v>32782</v>
      </c>
      <c r="J156" s="1">
        <f t="shared" si="41"/>
        <v>1989</v>
      </c>
      <c r="K156" s="1">
        <f t="shared" si="42"/>
        <v>50</v>
      </c>
      <c r="L156" s="5">
        <f t="shared" si="47"/>
        <v>283.06959999999998</v>
      </c>
      <c r="M156" s="6" t="str">
        <f>VLOOKUP(G156,'[1]WW Codes'!$A$2:$B$57,2,FALSE)</f>
        <v>Collection - Lift Stations</v>
      </c>
      <c r="N156" s="7">
        <f t="shared" si="48"/>
        <v>5944.6553505817919</v>
      </c>
      <c r="O156" s="8">
        <f t="shared" si="43"/>
        <v>1989</v>
      </c>
      <c r="P156" s="9">
        <f>IF(O156&lt;1930,[1]CCI!$F$7,VLOOKUP(O156,[1]CCI!$E$7:$F$447,2,FALSE))</f>
        <v>4609.2460000000001</v>
      </c>
      <c r="Q156" s="9">
        <f t="shared" si="44"/>
        <v>11697.582045715306</v>
      </c>
      <c r="R156" s="6" t="s">
        <v>235</v>
      </c>
      <c r="S156" s="6" t="b">
        <f t="shared" si="50"/>
        <v>1</v>
      </c>
      <c r="T156" s="6" t="s">
        <v>235</v>
      </c>
      <c r="U156" s="6" t="b">
        <f t="shared" si="39"/>
        <v>1</v>
      </c>
      <c r="V156" s="20">
        <f t="shared" si="49"/>
        <v>21.000684462696782</v>
      </c>
    </row>
    <row r="157" spans="1:22" s="6" customFormat="1" ht="15.75" x14ac:dyDescent="0.25">
      <c r="A157" s="1" t="s">
        <v>304</v>
      </c>
      <c r="B157" s="2">
        <v>32782</v>
      </c>
      <c r="C157" s="1" t="s">
        <v>305</v>
      </c>
      <c r="D157" s="3">
        <v>306068.99</v>
      </c>
      <c r="E157" s="3">
        <f t="shared" si="45"/>
        <v>221894.78042984256</v>
      </c>
      <c r="F157" s="3">
        <f t="shared" si="46"/>
        <v>28.999315537303218</v>
      </c>
      <c r="G157" s="1">
        <v>88</v>
      </c>
      <c r="H157" s="1">
        <v>40</v>
      </c>
      <c r="I157" s="4">
        <f t="shared" si="40"/>
        <v>32782</v>
      </c>
      <c r="J157" s="1">
        <f t="shared" si="41"/>
        <v>1989</v>
      </c>
      <c r="K157" s="1">
        <f t="shared" si="42"/>
        <v>40</v>
      </c>
      <c r="L157" s="5">
        <f t="shared" si="47"/>
        <v>7651.7247499999994</v>
      </c>
      <c r="M157" s="6" t="str">
        <f>VLOOKUP(G157,'[1]WW Codes'!$A$2:$B$57,2,FALSE)</f>
        <v>Collection - Lift Stations</v>
      </c>
      <c r="N157" s="7">
        <f t="shared" si="48"/>
        <v>84174.209570157429</v>
      </c>
      <c r="O157" s="8">
        <f t="shared" si="43"/>
        <v>1989</v>
      </c>
      <c r="P157" s="9">
        <f>IF(O157&lt;1930,[1]CCI!$F$7,VLOOKUP(O157,[1]CCI!$E$7:$F$447,2,FALSE))</f>
        <v>4609.2460000000001</v>
      </c>
      <c r="Q157" s="9">
        <f t="shared" si="44"/>
        <v>165633.60943772571</v>
      </c>
      <c r="R157" s="6" t="s">
        <v>235</v>
      </c>
      <c r="S157" s="6" t="b">
        <f t="shared" si="50"/>
        <v>1</v>
      </c>
      <c r="T157" s="6" t="s">
        <v>235</v>
      </c>
      <c r="U157" s="6" t="b">
        <f t="shared" si="39"/>
        <v>1</v>
      </c>
      <c r="V157" s="20">
        <f t="shared" si="49"/>
        <v>11.000684462696782</v>
      </c>
    </row>
    <row r="158" spans="1:22" s="6" customFormat="1" ht="15.75" x14ac:dyDescent="0.25">
      <c r="A158" s="1" t="s">
        <v>306</v>
      </c>
      <c r="B158" s="2">
        <v>32782</v>
      </c>
      <c r="C158" s="1" t="s">
        <v>307</v>
      </c>
      <c r="D158" s="3">
        <v>309165.06</v>
      </c>
      <c r="E158" s="3">
        <f t="shared" si="45"/>
        <v>224139.37820123206</v>
      </c>
      <c r="F158" s="3">
        <f t="shared" si="46"/>
        <v>28.999315537303218</v>
      </c>
      <c r="G158" s="1">
        <v>88</v>
      </c>
      <c r="H158" s="1">
        <v>40</v>
      </c>
      <c r="I158" s="4">
        <f t="shared" si="40"/>
        <v>32782</v>
      </c>
      <c r="J158" s="1">
        <f t="shared" si="41"/>
        <v>1989</v>
      </c>
      <c r="K158" s="1">
        <f t="shared" si="42"/>
        <v>40</v>
      </c>
      <c r="L158" s="5">
        <f t="shared" si="47"/>
        <v>7729.1265000000003</v>
      </c>
      <c r="M158" s="6" t="str">
        <f>VLOOKUP(G158,'[1]WW Codes'!$A$2:$B$57,2,FALSE)</f>
        <v>Collection - Lift Stations</v>
      </c>
      <c r="N158" s="7">
        <f t="shared" si="48"/>
        <v>85025.681798767939</v>
      </c>
      <c r="O158" s="8">
        <f t="shared" si="43"/>
        <v>1989</v>
      </c>
      <c r="P158" s="9">
        <f>IF(O158&lt;1930,[1]CCI!$F$7,VLOOKUP(O158,[1]CCI!$E$7:$F$447,2,FALSE))</f>
        <v>4609.2460000000001</v>
      </c>
      <c r="Q158" s="9">
        <f t="shared" si="44"/>
        <v>167309.09197900453</v>
      </c>
      <c r="R158" s="6" t="s">
        <v>235</v>
      </c>
      <c r="S158" s="6" t="b">
        <f t="shared" si="50"/>
        <v>1</v>
      </c>
      <c r="T158" s="6" t="s">
        <v>235</v>
      </c>
      <c r="U158" s="6" t="b">
        <f t="shared" si="39"/>
        <v>1</v>
      </c>
      <c r="V158" s="20">
        <f t="shared" si="49"/>
        <v>11.000684462696782</v>
      </c>
    </row>
    <row r="159" spans="1:22" s="6" customFormat="1" ht="15.75" x14ac:dyDescent="0.25">
      <c r="A159" s="1" t="s">
        <v>308</v>
      </c>
      <c r="B159" s="2">
        <v>32782</v>
      </c>
      <c r="C159" s="1" t="s">
        <v>309</v>
      </c>
      <c r="D159" s="3">
        <v>121189.17</v>
      </c>
      <c r="E159" s="3">
        <f t="shared" si="45"/>
        <v>87860.074513347034</v>
      </c>
      <c r="F159" s="3">
        <f t="shared" si="46"/>
        <v>28.999315537303218</v>
      </c>
      <c r="G159" s="1">
        <v>88</v>
      </c>
      <c r="H159" s="1">
        <v>40</v>
      </c>
      <c r="I159" s="4">
        <f t="shared" si="40"/>
        <v>32782</v>
      </c>
      <c r="J159" s="1">
        <f t="shared" si="41"/>
        <v>1989</v>
      </c>
      <c r="K159" s="1">
        <f t="shared" si="42"/>
        <v>40</v>
      </c>
      <c r="L159" s="5">
        <f t="shared" si="47"/>
        <v>3029.7292499999999</v>
      </c>
      <c r="M159" s="6" t="str">
        <f>VLOOKUP(G159,'[1]WW Codes'!$A$2:$B$57,2,FALSE)</f>
        <v>Collection - Lift Stations</v>
      </c>
      <c r="N159" s="7">
        <f t="shared" si="48"/>
        <v>33329.095486652965</v>
      </c>
      <c r="O159" s="8">
        <f t="shared" si="43"/>
        <v>1989</v>
      </c>
      <c r="P159" s="9">
        <f>IF(O159&lt;1930,[1]CCI!$F$7,VLOOKUP(O159,[1]CCI!$E$7:$F$447,2,FALSE))</f>
        <v>4609.2460000000001</v>
      </c>
      <c r="Q159" s="9">
        <f t="shared" si="44"/>
        <v>65583.251840907295</v>
      </c>
      <c r="R159" s="6" t="s">
        <v>235</v>
      </c>
      <c r="S159" s="6" t="b">
        <f t="shared" si="50"/>
        <v>1</v>
      </c>
      <c r="T159" s="6" t="s">
        <v>235</v>
      </c>
      <c r="U159" s="6" t="b">
        <f t="shared" si="39"/>
        <v>1</v>
      </c>
      <c r="V159" s="20">
        <f t="shared" si="49"/>
        <v>11.000684462696782</v>
      </c>
    </row>
    <row r="160" spans="1:22" s="6" customFormat="1" ht="15.75" x14ac:dyDescent="0.25">
      <c r="A160" s="1" t="s">
        <v>310</v>
      </c>
      <c r="B160" s="2">
        <v>32782</v>
      </c>
      <c r="C160" s="1" t="s">
        <v>311</v>
      </c>
      <c r="D160" s="3">
        <v>2355526.98</v>
      </c>
      <c r="E160" s="3">
        <f t="shared" si="45"/>
        <v>1707716.7537412732</v>
      </c>
      <c r="F160" s="3">
        <f t="shared" si="46"/>
        <v>28.999315537303218</v>
      </c>
      <c r="G160" s="1">
        <v>88</v>
      </c>
      <c r="H160" s="1">
        <v>40</v>
      </c>
      <c r="I160" s="4">
        <f t="shared" si="40"/>
        <v>32782</v>
      </c>
      <c r="J160" s="1">
        <f t="shared" si="41"/>
        <v>1989</v>
      </c>
      <c r="K160" s="1">
        <f t="shared" si="42"/>
        <v>40</v>
      </c>
      <c r="L160" s="5">
        <f t="shared" si="47"/>
        <v>58888.174500000001</v>
      </c>
      <c r="M160" s="6" t="str">
        <f>VLOOKUP(G160,'[1]WW Codes'!$A$2:$B$57,2,FALSE)</f>
        <v>Collection - Lift Stations</v>
      </c>
      <c r="N160" s="7">
        <f t="shared" si="48"/>
        <v>647810.22625872679</v>
      </c>
      <c r="O160" s="8">
        <f t="shared" si="43"/>
        <v>1989</v>
      </c>
      <c r="P160" s="9">
        <f>IF(O160&lt;1930,[1]CCI!$F$7,VLOOKUP(O160,[1]CCI!$E$7:$F$447,2,FALSE))</f>
        <v>4609.2460000000001</v>
      </c>
      <c r="Q160" s="9">
        <f t="shared" si="44"/>
        <v>1274727.099355428</v>
      </c>
      <c r="R160" s="6" t="s">
        <v>235</v>
      </c>
      <c r="S160" s="6" t="b">
        <f t="shared" si="50"/>
        <v>1</v>
      </c>
      <c r="T160" s="6" t="s">
        <v>235</v>
      </c>
      <c r="U160" s="6" t="b">
        <f t="shared" si="39"/>
        <v>1</v>
      </c>
      <c r="V160" s="20">
        <f t="shared" si="49"/>
        <v>11.000684462696782</v>
      </c>
    </row>
    <row r="161" spans="1:22" s="6" customFormat="1" ht="15.75" x14ac:dyDescent="0.25">
      <c r="A161" s="1" t="s">
        <v>312</v>
      </c>
      <c r="B161" s="2">
        <v>32782</v>
      </c>
      <c r="C161" s="1" t="s">
        <v>313</v>
      </c>
      <c r="D161" s="3">
        <v>53783.22</v>
      </c>
      <c r="E161" s="3">
        <f t="shared" si="45"/>
        <v>38991.914184804933</v>
      </c>
      <c r="F161" s="3">
        <f t="shared" si="46"/>
        <v>28.999315537303218</v>
      </c>
      <c r="G161" s="1">
        <v>88</v>
      </c>
      <c r="H161" s="1">
        <v>40</v>
      </c>
      <c r="I161" s="4">
        <f t="shared" si="40"/>
        <v>32782</v>
      </c>
      <c r="J161" s="1">
        <f t="shared" si="41"/>
        <v>1989</v>
      </c>
      <c r="K161" s="1">
        <f t="shared" si="42"/>
        <v>40</v>
      </c>
      <c r="L161" s="5">
        <f t="shared" si="47"/>
        <v>1344.5805</v>
      </c>
      <c r="M161" s="6" t="str">
        <f>VLOOKUP(G161,'[1]WW Codes'!$A$2:$B$57,2,FALSE)</f>
        <v>Collection - Lift Stations</v>
      </c>
      <c r="N161" s="7">
        <f t="shared" si="48"/>
        <v>14791.305815195068</v>
      </c>
      <c r="O161" s="8">
        <f t="shared" si="43"/>
        <v>1989</v>
      </c>
      <c r="P161" s="9">
        <f>IF(O161&lt;1930,[1]CCI!$F$7,VLOOKUP(O161,[1]CCI!$E$7:$F$447,2,FALSE))</f>
        <v>4609.2460000000001</v>
      </c>
      <c r="Q161" s="9">
        <f t="shared" si="44"/>
        <v>29105.558376832869</v>
      </c>
      <c r="R161" s="6" t="s">
        <v>235</v>
      </c>
      <c r="S161" s="6" t="b">
        <f t="shared" si="50"/>
        <v>1</v>
      </c>
      <c r="T161" s="6" t="s">
        <v>235</v>
      </c>
      <c r="U161" s="6" t="b">
        <f t="shared" si="39"/>
        <v>1</v>
      </c>
      <c r="V161" s="20">
        <f t="shared" si="49"/>
        <v>11.000684462696782</v>
      </c>
    </row>
    <row r="162" spans="1:22" s="6" customFormat="1" ht="15.75" x14ac:dyDescent="0.25">
      <c r="A162" s="1" t="s">
        <v>314</v>
      </c>
      <c r="B162" s="2">
        <v>40269</v>
      </c>
      <c r="C162" s="1" t="s">
        <v>315</v>
      </c>
      <c r="D162" s="19">
        <v>4997236.4400000004</v>
      </c>
      <c r="E162" s="3">
        <f t="shared" si="45"/>
        <v>1699265.6149158112</v>
      </c>
      <c r="F162" s="3">
        <f t="shared" si="46"/>
        <v>8.5010266940451746</v>
      </c>
      <c r="G162" s="1">
        <v>90</v>
      </c>
      <c r="H162" s="1">
        <v>25</v>
      </c>
      <c r="I162" s="4">
        <f t="shared" si="40"/>
        <v>40269</v>
      </c>
      <c r="J162" s="1">
        <f t="shared" si="41"/>
        <v>2010</v>
      </c>
      <c r="K162" s="1">
        <f t="shared" si="42"/>
        <v>25</v>
      </c>
      <c r="L162" s="5">
        <f t="shared" si="47"/>
        <v>199889.45760000002</v>
      </c>
      <c r="M162" s="6" t="str">
        <f>VLOOKUP(G162,'[1]WW Codes'!$A$2:$B$57,2,FALSE)</f>
        <v>Collection - Collection System</v>
      </c>
      <c r="N162" s="7">
        <f t="shared" si="48"/>
        <v>3297970.825084189</v>
      </c>
      <c r="O162" s="8">
        <f t="shared" si="43"/>
        <v>2010</v>
      </c>
      <c r="P162" s="9">
        <f>IF(O162&lt;1930,[1]CCI!$F$7,VLOOKUP(O162,[1]CCI!$E$7:$F$447,2,FALSE))</f>
        <v>8752.4166666666661</v>
      </c>
      <c r="Q162" s="9">
        <f t="shared" si="44"/>
        <v>3417575.6092175781</v>
      </c>
      <c r="R162" s="6" t="s">
        <v>136</v>
      </c>
      <c r="S162" s="6" t="b">
        <f t="shared" si="50"/>
        <v>0</v>
      </c>
      <c r="T162" s="6" t="s">
        <v>213</v>
      </c>
      <c r="U162" s="6" t="b">
        <f t="shared" si="39"/>
        <v>1</v>
      </c>
      <c r="V162" s="20">
        <f t="shared" si="49"/>
        <v>16.498973305954827</v>
      </c>
    </row>
    <row r="163" spans="1:22" s="6" customFormat="1" ht="15.75" x14ac:dyDescent="0.25">
      <c r="A163" s="1" t="s">
        <v>316</v>
      </c>
      <c r="B163" s="2">
        <v>40179</v>
      </c>
      <c r="C163" s="1" t="s">
        <v>317</v>
      </c>
      <c r="D163" s="19">
        <v>5890724.8899999997</v>
      </c>
      <c r="E163" s="3">
        <f t="shared" si="45"/>
        <v>2061148.9142833678</v>
      </c>
      <c r="F163" s="3">
        <f t="shared" si="46"/>
        <v>8.7474332648870643</v>
      </c>
      <c r="G163" s="1">
        <v>90</v>
      </c>
      <c r="H163" s="1">
        <v>25</v>
      </c>
      <c r="I163" s="4">
        <f t="shared" si="40"/>
        <v>40179</v>
      </c>
      <c r="J163" s="1">
        <f t="shared" si="41"/>
        <v>2010</v>
      </c>
      <c r="K163" s="1">
        <f t="shared" si="42"/>
        <v>25</v>
      </c>
      <c r="L163" s="5">
        <f t="shared" si="47"/>
        <v>235628.99559999999</v>
      </c>
      <c r="M163" s="6" t="str">
        <f>VLOOKUP(G163,'[1]WW Codes'!$A$2:$B$57,2,FALSE)</f>
        <v>Collection - Collection System</v>
      </c>
      <c r="N163" s="7">
        <f t="shared" si="48"/>
        <v>3829575.9757166319</v>
      </c>
      <c r="O163" s="8">
        <f t="shared" si="43"/>
        <v>2010</v>
      </c>
      <c r="P163" s="9">
        <f>IF(O163&lt;1930,[1]CCI!$F$7,VLOOKUP(O163,[1]CCI!$E$7:$F$447,2,FALSE))</f>
        <v>8752.4166666666661</v>
      </c>
      <c r="Q163" s="9">
        <f t="shared" si="44"/>
        <v>3968460.0447975975</v>
      </c>
      <c r="R163" s="6" t="s">
        <v>136</v>
      </c>
      <c r="S163" s="6" t="b">
        <f t="shared" si="50"/>
        <v>0</v>
      </c>
      <c r="T163" s="6" t="s">
        <v>213</v>
      </c>
      <c r="U163" s="6" t="b">
        <f t="shared" si="39"/>
        <v>1</v>
      </c>
      <c r="V163" s="20">
        <f t="shared" si="49"/>
        <v>16.252566735112936</v>
      </c>
    </row>
    <row r="164" spans="1:22" s="6" customFormat="1" ht="15.75" x14ac:dyDescent="0.25">
      <c r="A164" s="1" t="s">
        <v>318</v>
      </c>
      <c r="B164" s="2">
        <v>40087</v>
      </c>
      <c r="C164" s="1" t="s">
        <v>319</v>
      </c>
      <c r="D164" s="10">
        <v>10507795.09</v>
      </c>
      <c r="E164" s="3">
        <f t="shared" si="45"/>
        <v>2364074.0904058861</v>
      </c>
      <c r="F164" s="3">
        <f t="shared" si="46"/>
        <v>8.9993155373032163</v>
      </c>
      <c r="G164" s="1">
        <v>90</v>
      </c>
      <c r="H164" s="1">
        <v>40</v>
      </c>
      <c r="I164" s="4">
        <f t="shared" si="40"/>
        <v>40087</v>
      </c>
      <c r="J164" s="1">
        <f t="shared" si="41"/>
        <v>2009</v>
      </c>
      <c r="K164" s="1">
        <f t="shared" si="42"/>
        <v>40</v>
      </c>
      <c r="L164" s="5">
        <f t="shared" si="47"/>
        <v>262694.87725000002</v>
      </c>
      <c r="M164" s="6" t="str">
        <f>VLOOKUP(G164,'[1]WW Codes'!$A$2:$B$57,2,FALSE)</f>
        <v>Collection - Collection System</v>
      </c>
      <c r="N164" s="7">
        <f t="shared" si="48"/>
        <v>8143720.9995941138</v>
      </c>
      <c r="O164" s="8">
        <f t="shared" si="43"/>
        <v>2009</v>
      </c>
      <c r="P164" s="9">
        <f>IF(O164&lt;1930,[1]CCI!$F$7,VLOOKUP(O164,[1]CCI!$E$7:$F$447,2,FALSE))</f>
        <v>8569.8116666666665</v>
      </c>
      <c r="Q164" s="9">
        <f t="shared" si="44"/>
        <v>8618881.610523764</v>
      </c>
      <c r="R164" s="6" t="s">
        <v>136</v>
      </c>
      <c r="S164" s="6" t="b">
        <f t="shared" si="50"/>
        <v>0</v>
      </c>
      <c r="T164" s="6" t="s">
        <v>213</v>
      </c>
      <c r="U164" s="6" t="b">
        <f t="shared" si="39"/>
        <v>1</v>
      </c>
      <c r="V164" s="20">
        <f t="shared" si="49"/>
        <v>31.000684462696782</v>
      </c>
    </row>
    <row r="165" spans="1:22" s="6" customFormat="1" ht="15.75" x14ac:dyDescent="0.25">
      <c r="A165" s="1" t="s">
        <v>320</v>
      </c>
      <c r="B165" s="2">
        <v>40360</v>
      </c>
      <c r="C165" s="1" t="s">
        <v>321</v>
      </c>
      <c r="D165" s="19">
        <v>6892906.5800000001</v>
      </c>
      <c r="E165" s="3">
        <f t="shared" si="45"/>
        <v>2275178.1445169062</v>
      </c>
      <c r="F165" s="3">
        <f t="shared" si="46"/>
        <v>8.2518822724161538</v>
      </c>
      <c r="G165" s="1">
        <v>90</v>
      </c>
      <c r="H165" s="1">
        <v>25</v>
      </c>
      <c r="I165" s="4">
        <f t="shared" si="40"/>
        <v>40360</v>
      </c>
      <c r="J165" s="1">
        <f t="shared" si="41"/>
        <v>2010</v>
      </c>
      <c r="K165" s="1">
        <f t="shared" si="42"/>
        <v>25</v>
      </c>
      <c r="L165" s="5">
        <f t="shared" si="47"/>
        <v>275716.26319999999</v>
      </c>
      <c r="M165" s="6" t="str">
        <f>VLOOKUP(G165,'[1]WW Codes'!$A$2:$B$57,2,FALSE)</f>
        <v>Collection - Collection System</v>
      </c>
      <c r="N165" s="7">
        <f t="shared" si="48"/>
        <v>4617728.4354830943</v>
      </c>
      <c r="O165" s="8">
        <f t="shared" si="43"/>
        <v>2010</v>
      </c>
      <c r="P165" s="9">
        <f>IF(O165&lt;1930,[1]CCI!$F$7,VLOOKUP(O165,[1]CCI!$E$7:$F$447,2,FALSE))</f>
        <v>8752.4166666666661</v>
      </c>
      <c r="Q165" s="9">
        <f t="shared" si="44"/>
        <v>4785195.7788906787</v>
      </c>
      <c r="R165" s="6" t="s">
        <v>136</v>
      </c>
      <c r="S165" s="6" t="b">
        <f t="shared" si="50"/>
        <v>0</v>
      </c>
      <c r="T165" s="6" t="s">
        <v>213</v>
      </c>
      <c r="U165" s="6" t="b">
        <f t="shared" si="39"/>
        <v>1</v>
      </c>
      <c r="V165" s="20">
        <f t="shared" si="49"/>
        <v>16.748117727583846</v>
      </c>
    </row>
    <row r="166" spans="1:22" s="6" customFormat="1" ht="15.75" x14ac:dyDescent="0.25">
      <c r="A166" s="1" t="s">
        <v>322</v>
      </c>
      <c r="B166" s="2">
        <v>40087</v>
      </c>
      <c r="C166" s="1" t="s">
        <v>323</v>
      </c>
      <c r="D166" s="10">
        <v>4041489.77</v>
      </c>
      <c r="E166" s="3">
        <f t="shared" si="45"/>
        <v>1454825.66724052</v>
      </c>
      <c r="F166" s="3">
        <f t="shared" si="46"/>
        <v>8.9993155373032163</v>
      </c>
      <c r="G166" s="1">
        <v>90</v>
      </c>
      <c r="H166" s="1">
        <v>25</v>
      </c>
      <c r="I166" s="4">
        <f t="shared" ref="I166:I192" si="51">B166</f>
        <v>40087</v>
      </c>
      <c r="J166" s="1">
        <f t="shared" ref="J166:J192" si="52">YEAR(I166)</f>
        <v>2009</v>
      </c>
      <c r="K166" s="1">
        <f t="shared" ref="K166:K192" si="53">H166</f>
        <v>25</v>
      </c>
      <c r="L166" s="5">
        <f t="shared" si="47"/>
        <v>161659.59080000001</v>
      </c>
      <c r="M166" s="6" t="str">
        <f>VLOOKUP(G166,'[1]WW Codes'!$A$2:$B$57,2,FALSE)</f>
        <v>Collection - Collection System</v>
      </c>
      <c r="N166" s="7">
        <f t="shared" si="48"/>
        <v>2586664.10275948</v>
      </c>
      <c r="O166" s="8">
        <f t="shared" ref="O166:O192" si="54">J166+0</f>
        <v>2009</v>
      </c>
      <c r="P166" s="9">
        <f>IF(O166&lt;1930,[1]CCI!$F$7,VLOOKUP(O166,[1]CCI!$E$7:$F$447,2,FALSE))</f>
        <v>8569.8116666666665</v>
      </c>
      <c r="Q166" s="9">
        <f t="shared" ref="Q166:Q192" si="55">N166/(P166/Base_Yr_CCI)</f>
        <v>2737587.8506872701</v>
      </c>
      <c r="R166" s="6" t="s">
        <v>136</v>
      </c>
      <c r="S166" s="6" t="b">
        <f t="shared" si="50"/>
        <v>0</v>
      </c>
      <c r="T166" s="6" t="s">
        <v>213</v>
      </c>
      <c r="U166" s="6" t="b">
        <f t="shared" si="39"/>
        <v>1</v>
      </c>
      <c r="V166" s="20">
        <f t="shared" si="49"/>
        <v>16.000684462696782</v>
      </c>
    </row>
    <row r="167" spans="1:22" s="6" customFormat="1" ht="15.75" x14ac:dyDescent="0.25">
      <c r="A167" s="1" t="s">
        <v>324</v>
      </c>
      <c r="B167" s="2">
        <v>38261</v>
      </c>
      <c r="C167" s="1" t="s">
        <v>325</v>
      </c>
      <c r="D167" s="11">
        <v>1180199.9099999999</v>
      </c>
      <c r="E167" s="3">
        <f t="shared" si="45"/>
        <v>826059.15671868576</v>
      </c>
      <c r="F167" s="3">
        <f t="shared" si="46"/>
        <v>13.998631074606434</v>
      </c>
      <c r="G167" s="1">
        <v>90</v>
      </c>
      <c r="H167" s="1">
        <v>20</v>
      </c>
      <c r="I167" s="4">
        <f t="shared" si="51"/>
        <v>38261</v>
      </c>
      <c r="J167" s="1">
        <f t="shared" si="52"/>
        <v>2004</v>
      </c>
      <c r="K167" s="1">
        <f t="shared" si="53"/>
        <v>20</v>
      </c>
      <c r="L167" s="5">
        <f t="shared" si="47"/>
        <v>59009.995499999997</v>
      </c>
      <c r="M167" s="6" t="str">
        <f>VLOOKUP(G167,'[1]WW Codes'!$A$2:$B$57,2,FALSE)</f>
        <v>Collection - Collection System</v>
      </c>
      <c r="N167" s="7">
        <f t="shared" si="48"/>
        <v>354140.75328131416</v>
      </c>
      <c r="O167" s="8">
        <f t="shared" si="54"/>
        <v>2004</v>
      </c>
      <c r="P167" s="9">
        <f>IF(O167&lt;1930,[1]CCI!$F$7,VLOOKUP(O167,[1]CCI!$E$7:$F$447,2,FALSE))</f>
        <v>7114.8850000000011</v>
      </c>
      <c r="Q167" s="9">
        <f t="shared" si="55"/>
        <v>451447.57909687073</v>
      </c>
      <c r="R167" s="6" t="s">
        <v>216</v>
      </c>
      <c r="S167" s="6" t="b">
        <f t="shared" si="50"/>
        <v>0</v>
      </c>
      <c r="T167" s="6" t="s">
        <v>216</v>
      </c>
      <c r="V167" s="20">
        <f t="shared" si="49"/>
        <v>6.0013689253935656</v>
      </c>
    </row>
    <row r="168" spans="1:22" s="6" customFormat="1" ht="15.75" x14ac:dyDescent="0.25">
      <c r="A168" s="1" t="s">
        <v>326</v>
      </c>
      <c r="B168" s="2">
        <v>40179</v>
      </c>
      <c r="C168" s="1" t="s">
        <v>327</v>
      </c>
      <c r="D168" s="19">
        <v>5527147.4400000004</v>
      </c>
      <c r="E168" s="3">
        <f t="shared" si="45"/>
        <v>1933934.1350636554</v>
      </c>
      <c r="F168" s="3">
        <f t="shared" si="46"/>
        <v>8.7474332648870643</v>
      </c>
      <c r="G168" s="1">
        <v>90</v>
      </c>
      <c r="H168" s="1">
        <v>25</v>
      </c>
      <c r="I168" s="4">
        <f t="shared" si="51"/>
        <v>40179</v>
      </c>
      <c r="J168" s="1">
        <f t="shared" si="52"/>
        <v>2010</v>
      </c>
      <c r="K168" s="1">
        <f t="shared" si="53"/>
        <v>25</v>
      </c>
      <c r="L168" s="5">
        <f t="shared" si="47"/>
        <v>221085.89760000003</v>
      </c>
      <c r="M168" s="6" t="str">
        <f>VLOOKUP(G168,'[1]WW Codes'!$A$2:$B$57,2,FALSE)</f>
        <v>Collection - Collection System</v>
      </c>
      <c r="N168" s="7">
        <f t="shared" si="48"/>
        <v>3593213.3049363447</v>
      </c>
      <c r="O168" s="8">
        <f t="shared" si="54"/>
        <v>2010</v>
      </c>
      <c r="P168" s="9">
        <f>IF(O168&lt;1930,[1]CCI!$F$7,VLOOKUP(O168,[1]CCI!$E$7:$F$447,2,FALSE))</f>
        <v>8752.4166666666661</v>
      </c>
      <c r="Q168" s="9">
        <f t="shared" si="55"/>
        <v>3723525.4042470362</v>
      </c>
      <c r="R168" s="6" t="s">
        <v>136</v>
      </c>
      <c r="S168" s="6" t="b">
        <f t="shared" si="50"/>
        <v>0</v>
      </c>
      <c r="T168" s="6" t="s">
        <v>213</v>
      </c>
      <c r="U168" s="6" t="b">
        <f>M168=T168</f>
        <v>1</v>
      </c>
      <c r="V168" s="20">
        <f t="shared" si="49"/>
        <v>16.252566735112936</v>
      </c>
    </row>
    <row r="169" spans="1:22" s="6" customFormat="1" ht="15.75" x14ac:dyDescent="0.25">
      <c r="A169" s="1" t="s">
        <v>328</v>
      </c>
      <c r="B169" s="2">
        <v>40269</v>
      </c>
      <c r="C169" s="1" t="s">
        <v>329</v>
      </c>
      <c r="D169" s="19">
        <v>15792019.49</v>
      </c>
      <c r="E169" s="3">
        <f t="shared" si="45"/>
        <v>5369935.1694948664</v>
      </c>
      <c r="F169" s="3">
        <f t="shared" si="46"/>
        <v>8.5010266940451746</v>
      </c>
      <c r="G169" s="1">
        <v>90</v>
      </c>
      <c r="H169" s="1">
        <v>25</v>
      </c>
      <c r="I169" s="4">
        <f t="shared" si="51"/>
        <v>40269</v>
      </c>
      <c r="J169" s="1">
        <f t="shared" si="52"/>
        <v>2010</v>
      </c>
      <c r="K169" s="1">
        <f t="shared" si="53"/>
        <v>25</v>
      </c>
      <c r="L169" s="5">
        <f t="shared" si="47"/>
        <v>631680.77960000001</v>
      </c>
      <c r="M169" s="6" t="str">
        <f>VLOOKUP(G169,'[1]WW Codes'!$A$2:$B$57,2,FALSE)</f>
        <v>Collection - Collection System</v>
      </c>
      <c r="N169" s="7">
        <f t="shared" si="48"/>
        <v>10422084.320505135</v>
      </c>
      <c r="O169" s="8">
        <f t="shared" si="54"/>
        <v>2010</v>
      </c>
      <c r="P169" s="9">
        <f>IF(O169&lt;1930,[1]CCI!$F$7,VLOOKUP(O169,[1]CCI!$E$7:$F$447,2,FALSE))</f>
        <v>8752.4166666666661</v>
      </c>
      <c r="Q169" s="9">
        <f t="shared" si="55"/>
        <v>10800053.445002219</v>
      </c>
      <c r="R169" s="6" t="s">
        <v>136</v>
      </c>
      <c r="S169" s="6" t="b">
        <f t="shared" si="50"/>
        <v>0</v>
      </c>
      <c r="T169" s="6" t="s">
        <v>213</v>
      </c>
      <c r="U169" s="6" t="b">
        <f>M169=T169</f>
        <v>1</v>
      </c>
      <c r="V169" s="20">
        <f t="shared" si="49"/>
        <v>16.498973305954827</v>
      </c>
    </row>
    <row r="170" spans="1:22" s="6" customFormat="1" ht="15.75" x14ac:dyDescent="0.25">
      <c r="A170" s="1" t="s">
        <v>330</v>
      </c>
      <c r="B170" s="2">
        <v>40087</v>
      </c>
      <c r="C170" s="1" t="s">
        <v>331</v>
      </c>
      <c r="D170" s="19">
        <v>6464230.0599999996</v>
      </c>
      <c r="E170" s="3">
        <f t="shared" si="45"/>
        <v>2326945.84062642</v>
      </c>
      <c r="F170" s="3">
        <f t="shared" si="46"/>
        <v>8.9993155373032163</v>
      </c>
      <c r="G170" s="1">
        <v>90</v>
      </c>
      <c r="H170" s="1">
        <v>25</v>
      </c>
      <c r="I170" s="4">
        <f t="shared" si="51"/>
        <v>40087</v>
      </c>
      <c r="J170" s="1">
        <f t="shared" si="52"/>
        <v>2009</v>
      </c>
      <c r="K170" s="1">
        <f t="shared" si="53"/>
        <v>25</v>
      </c>
      <c r="L170" s="5">
        <f t="shared" si="47"/>
        <v>258569.20239999998</v>
      </c>
      <c r="M170" s="6" t="str">
        <f>VLOOKUP(G170,'[1]WW Codes'!$A$2:$B$57,2,FALSE)</f>
        <v>Collection - Collection System</v>
      </c>
      <c r="N170" s="7">
        <f t="shared" si="48"/>
        <v>4137284.2193735796</v>
      </c>
      <c r="O170" s="8">
        <f t="shared" si="54"/>
        <v>2009</v>
      </c>
      <c r="P170" s="9">
        <f>IF(O170&lt;1930,[1]CCI!$F$7,VLOOKUP(O170,[1]CCI!$E$7:$F$447,2,FALSE))</f>
        <v>8569.8116666666665</v>
      </c>
      <c r="Q170" s="9">
        <f t="shared" si="55"/>
        <v>4378681.7939423956</v>
      </c>
      <c r="R170" s="6" t="s">
        <v>136</v>
      </c>
      <c r="S170" s="6" t="b">
        <f t="shared" si="50"/>
        <v>0</v>
      </c>
      <c r="T170" s="6" t="s">
        <v>213</v>
      </c>
      <c r="U170" s="6" t="b">
        <f>M170=T170</f>
        <v>1</v>
      </c>
      <c r="V170" s="20">
        <f t="shared" si="49"/>
        <v>16.000684462696782</v>
      </c>
    </row>
    <row r="171" spans="1:22" s="6" customFormat="1" ht="15.75" x14ac:dyDescent="0.25">
      <c r="A171" s="1" t="s">
        <v>332</v>
      </c>
      <c r="B171" s="2">
        <v>37895</v>
      </c>
      <c r="C171" s="1" t="s">
        <v>333</v>
      </c>
      <c r="D171" s="11">
        <v>933619.61</v>
      </c>
      <c r="E171" s="3">
        <f t="shared" si="45"/>
        <v>700246.65888980147</v>
      </c>
      <c r="F171" s="3">
        <f t="shared" si="46"/>
        <v>15.000684462696784</v>
      </c>
      <c r="G171" s="1">
        <v>90</v>
      </c>
      <c r="H171" s="1">
        <v>20</v>
      </c>
      <c r="I171" s="4">
        <f t="shared" si="51"/>
        <v>37895</v>
      </c>
      <c r="J171" s="1">
        <f t="shared" si="52"/>
        <v>2003</v>
      </c>
      <c r="K171" s="1">
        <f t="shared" si="53"/>
        <v>20</v>
      </c>
      <c r="L171" s="5">
        <f t="shared" si="47"/>
        <v>46680.980499999998</v>
      </c>
      <c r="M171" s="6" t="str">
        <f>VLOOKUP(G171,'[1]WW Codes'!$A$2:$B$57,2,FALSE)</f>
        <v>Collection - Collection System</v>
      </c>
      <c r="N171" s="7">
        <f t="shared" si="48"/>
        <v>233372.95111019851</v>
      </c>
      <c r="O171" s="8">
        <f t="shared" si="54"/>
        <v>2003</v>
      </c>
      <c r="P171" s="9">
        <f>IF(O171&lt;1930,[1]CCI!$F$7,VLOOKUP(O171,[1]CCI!$E$7:$F$447,2,FALSE))</f>
        <v>6694.64</v>
      </c>
      <c r="Q171" s="9">
        <f t="shared" si="55"/>
        <v>316171.41042351024</v>
      </c>
      <c r="R171" s="6" t="s">
        <v>216</v>
      </c>
      <c r="S171" s="6" t="b">
        <f t="shared" si="50"/>
        <v>0</v>
      </c>
      <c r="T171" s="6" t="s">
        <v>216</v>
      </c>
      <c r="V171" s="20">
        <f t="shared" si="49"/>
        <v>4.9993155373032163</v>
      </c>
    </row>
    <row r="172" spans="1:22" s="6" customFormat="1" ht="15.75" x14ac:dyDescent="0.25">
      <c r="A172" s="1" t="s">
        <v>334</v>
      </c>
      <c r="B172" s="2">
        <v>40210</v>
      </c>
      <c r="C172" s="1" t="s">
        <v>335</v>
      </c>
      <c r="D172" s="19">
        <v>6594602.2800000003</v>
      </c>
      <c r="E172" s="3">
        <f t="shared" si="45"/>
        <v>2285045.4881774131</v>
      </c>
      <c r="F172" s="3">
        <f t="shared" si="46"/>
        <v>8.6625598904859693</v>
      </c>
      <c r="G172" s="1">
        <v>90</v>
      </c>
      <c r="H172" s="1">
        <v>25</v>
      </c>
      <c r="I172" s="4">
        <f t="shared" si="51"/>
        <v>40210</v>
      </c>
      <c r="J172" s="1">
        <f t="shared" si="52"/>
        <v>2010</v>
      </c>
      <c r="K172" s="1">
        <f t="shared" si="53"/>
        <v>25</v>
      </c>
      <c r="L172" s="5">
        <f t="shared" si="47"/>
        <v>263784.09120000002</v>
      </c>
      <c r="M172" s="6" t="str">
        <f>VLOOKUP(G172,'[1]WW Codes'!$A$2:$B$57,2,FALSE)</f>
        <v>Collection - Collection System</v>
      </c>
      <c r="N172" s="7">
        <f t="shared" si="48"/>
        <v>4309556.7918225871</v>
      </c>
      <c r="O172" s="8">
        <f t="shared" si="54"/>
        <v>2010</v>
      </c>
      <c r="P172" s="9">
        <f>IF(O172&lt;1930,[1]CCI!$F$7,VLOOKUP(O172,[1]CCI!$E$7:$F$447,2,FALSE))</f>
        <v>8752.4166666666661</v>
      </c>
      <c r="Q172" s="9">
        <f t="shared" si="55"/>
        <v>4465847.9287471734</v>
      </c>
      <c r="R172" s="6" t="s">
        <v>213</v>
      </c>
      <c r="S172" s="6" t="b">
        <f t="shared" si="50"/>
        <v>1</v>
      </c>
      <c r="T172" s="6" t="s">
        <v>213</v>
      </c>
      <c r="U172" s="6" t="b">
        <f>M172=T172</f>
        <v>1</v>
      </c>
      <c r="V172" s="20">
        <f t="shared" si="49"/>
        <v>16.337440109514031</v>
      </c>
    </row>
    <row r="173" spans="1:22" s="6" customFormat="1" ht="15.75" x14ac:dyDescent="0.25">
      <c r="A173" s="1" t="s">
        <v>336</v>
      </c>
      <c r="B173" s="2">
        <v>39202</v>
      </c>
      <c r="C173" s="1" t="s">
        <v>337</v>
      </c>
      <c r="D173" s="3">
        <v>25923.32</v>
      </c>
      <c r="E173" s="3">
        <f t="shared" si="45"/>
        <v>7402.6071895961677</v>
      </c>
      <c r="F173" s="3">
        <f t="shared" si="46"/>
        <v>11.422313483915127</v>
      </c>
      <c r="G173" s="1">
        <v>90</v>
      </c>
      <c r="H173" s="1">
        <v>40</v>
      </c>
      <c r="I173" s="4">
        <f t="shared" si="51"/>
        <v>39202</v>
      </c>
      <c r="J173" s="1">
        <f t="shared" si="52"/>
        <v>2007</v>
      </c>
      <c r="K173" s="1">
        <f t="shared" si="53"/>
        <v>40</v>
      </c>
      <c r="L173" s="5">
        <f t="shared" si="47"/>
        <v>648.08299999999997</v>
      </c>
      <c r="M173" s="6" t="str">
        <f>VLOOKUP(G173,'[1]WW Codes'!$A$2:$B$57,2,FALSE)</f>
        <v>Collection - Collection System</v>
      </c>
      <c r="N173" s="7">
        <f t="shared" si="48"/>
        <v>18520.712810403831</v>
      </c>
      <c r="O173" s="8">
        <f t="shared" si="54"/>
        <v>2007</v>
      </c>
      <c r="P173" s="9">
        <f>IF(O173&lt;1930,[1]CCI!$F$7,VLOOKUP(O173,[1]CCI!$E$7:$F$447,2,FALSE))</f>
        <v>7966.9474999999984</v>
      </c>
      <c r="Q173" s="9">
        <f t="shared" si="55"/>
        <v>21084.584579588907</v>
      </c>
      <c r="R173" s="6" t="s">
        <v>213</v>
      </c>
      <c r="S173" s="6" t="b">
        <f t="shared" si="50"/>
        <v>1</v>
      </c>
      <c r="T173" s="6" t="s">
        <v>213</v>
      </c>
      <c r="U173" s="6" t="b">
        <f>M173=T173</f>
        <v>1</v>
      </c>
      <c r="V173" s="20">
        <f t="shared" si="49"/>
        <v>28.577686516084874</v>
      </c>
    </row>
    <row r="174" spans="1:22" s="6" customFormat="1" ht="15.75" x14ac:dyDescent="0.25">
      <c r="A174" s="1" t="s">
        <v>338</v>
      </c>
      <c r="B174" s="2">
        <v>42976</v>
      </c>
      <c r="C174" s="1" t="s">
        <v>339</v>
      </c>
      <c r="D174" s="3">
        <v>32238.59</v>
      </c>
      <c r="E174" s="3">
        <f t="shared" si="45"/>
        <v>2927.4375587497148</v>
      </c>
      <c r="F174" s="3">
        <f t="shared" si="46"/>
        <v>1.0896646132785763</v>
      </c>
      <c r="G174" s="1">
        <v>90</v>
      </c>
      <c r="H174" s="1">
        <v>12</v>
      </c>
      <c r="I174" s="4">
        <f t="shared" si="51"/>
        <v>42976</v>
      </c>
      <c r="J174" s="1">
        <f t="shared" si="52"/>
        <v>2017</v>
      </c>
      <c r="K174" s="1">
        <f t="shared" si="53"/>
        <v>12</v>
      </c>
      <c r="L174" s="5">
        <f t="shared" si="47"/>
        <v>2686.5491666666667</v>
      </c>
      <c r="M174" s="6" t="str">
        <f>VLOOKUP(G174,'[1]WW Codes'!$A$2:$B$57,2,FALSE)</f>
        <v>Collection - Collection System</v>
      </c>
      <c r="N174" s="7">
        <f t="shared" si="48"/>
        <v>29311.152441250284</v>
      </c>
      <c r="O174" s="8">
        <f t="shared" si="54"/>
        <v>2017</v>
      </c>
      <c r="P174" s="9">
        <f>IF(O174&lt;1930,[1]CCI!$F$7,VLOOKUP(O174,[1]CCI!$E$7:$F$447,2,FALSE))</f>
        <v>10736.583333333334</v>
      </c>
      <c r="Q174" s="9">
        <f t="shared" si="55"/>
        <v>24760.881483097499</v>
      </c>
      <c r="R174" s="6" t="e">
        <v>#N/A</v>
      </c>
      <c r="S174" s="6" t="e">
        <f t="shared" si="50"/>
        <v>#N/A</v>
      </c>
      <c r="T174" s="6" t="e">
        <v>#N/A</v>
      </c>
      <c r="U174" s="6" t="e">
        <f>M174=T174</f>
        <v>#N/A</v>
      </c>
      <c r="V174" s="20">
        <f t="shared" si="49"/>
        <v>10.910335386721425</v>
      </c>
    </row>
    <row r="175" spans="1:22" s="6" customFormat="1" ht="15.75" x14ac:dyDescent="0.25">
      <c r="A175" s="1" t="s">
        <v>340</v>
      </c>
      <c r="B175" s="2">
        <v>27515</v>
      </c>
      <c r="C175" s="1" t="s">
        <v>341</v>
      </c>
      <c r="D175" s="19">
        <v>1234092.78</v>
      </c>
      <c r="E175" s="3">
        <f t="shared" si="45"/>
        <v>1234092.78</v>
      </c>
      <c r="F175" s="3">
        <f t="shared" si="46"/>
        <v>43.419575633127998</v>
      </c>
      <c r="G175" s="1">
        <v>90</v>
      </c>
      <c r="H175" s="1">
        <v>40</v>
      </c>
      <c r="I175" s="4">
        <f t="shared" si="51"/>
        <v>27515</v>
      </c>
      <c r="J175" s="1">
        <f t="shared" si="52"/>
        <v>1975</v>
      </c>
      <c r="K175" s="1">
        <f t="shared" si="53"/>
        <v>40</v>
      </c>
      <c r="L175" s="5" t="str">
        <f t="shared" si="47"/>
        <v xml:space="preserve"> </v>
      </c>
      <c r="M175" s="6" t="str">
        <f>VLOOKUP(G175,'[1]WW Codes'!$A$2:$B$57,2,FALSE)</f>
        <v>Collection - Collection System</v>
      </c>
      <c r="N175" s="7">
        <f t="shared" si="48"/>
        <v>0</v>
      </c>
      <c r="O175" s="8">
        <f t="shared" si="54"/>
        <v>1975</v>
      </c>
      <c r="P175" s="9">
        <f>IF(O175&lt;1930,[1]CCI!$F$7,VLOOKUP(O175,[1]CCI!$E$7:$F$447,2,FALSE))</f>
        <v>2297</v>
      </c>
      <c r="Q175" s="9">
        <f t="shared" si="55"/>
        <v>0</v>
      </c>
      <c r="R175" s="6" t="s">
        <v>191</v>
      </c>
      <c r="T175" s="6" t="s">
        <v>191</v>
      </c>
      <c r="V175" s="20" t="s">
        <v>409</v>
      </c>
    </row>
    <row r="176" spans="1:22" s="6" customFormat="1" ht="15.75" x14ac:dyDescent="0.25">
      <c r="A176" s="1" t="s">
        <v>342</v>
      </c>
      <c r="B176" s="2">
        <v>25720</v>
      </c>
      <c r="C176" s="1" t="s">
        <v>343</v>
      </c>
      <c r="D176" s="3">
        <v>85862.94</v>
      </c>
      <c r="E176" s="3">
        <f t="shared" si="45"/>
        <v>85862.94</v>
      </c>
      <c r="F176" s="3">
        <f t="shared" si="46"/>
        <v>48.334017796030118</v>
      </c>
      <c r="G176" s="1">
        <v>90</v>
      </c>
      <c r="H176" s="1">
        <v>40</v>
      </c>
      <c r="I176" s="4">
        <f t="shared" si="51"/>
        <v>25720</v>
      </c>
      <c r="J176" s="1">
        <f t="shared" si="52"/>
        <v>1970</v>
      </c>
      <c r="K176" s="1">
        <f t="shared" si="53"/>
        <v>40</v>
      </c>
      <c r="L176" s="5" t="str">
        <f t="shared" si="47"/>
        <v xml:space="preserve"> </v>
      </c>
      <c r="M176" s="6" t="str">
        <f>VLOOKUP(G176,'[1]WW Codes'!$A$2:$B$57,2,FALSE)</f>
        <v>Collection - Collection System</v>
      </c>
      <c r="N176" s="7">
        <f t="shared" si="48"/>
        <v>0</v>
      </c>
      <c r="O176" s="8">
        <f t="shared" si="54"/>
        <v>1970</v>
      </c>
      <c r="P176" s="9">
        <f>IF(O176&lt;1930,[1]CCI!$F$7,VLOOKUP(O176,[1]CCI!$E$7:$F$447,2,FALSE))</f>
        <v>1445</v>
      </c>
      <c r="Q176" s="9">
        <f t="shared" si="55"/>
        <v>0</v>
      </c>
      <c r="R176" s="6" t="s">
        <v>191</v>
      </c>
      <c r="S176" s="6" t="b">
        <f t="shared" ref="S176:S192" si="56">M176=R176</f>
        <v>0</v>
      </c>
      <c r="T176" s="6" t="s">
        <v>191</v>
      </c>
      <c r="U176" s="6" t="b">
        <f>M176=T176</f>
        <v>0</v>
      </c>
      <c r="V176" s="20" t="s">
        <v>409</v>
      </c>
    </row>
    <row r="177" spans="1:22" s="6" customFormat="1" ht="15.75" x14ac:dyDescent="0.25">
      <c r="A177" s="1" t="s">
        <v>344</v>
      </c>
      <c r="B177" s="2">
        <v>37165</v>
      </c>
      <c r="C177" s="1" t="s">
        <v>345</v>
      </c>
      <c r="D177" s="11">
        <v>959845.99</v>
      </c>
      <c r="E177" s="3">
        <f t="shared" si="45"/>
        <v>815836.24256125954</v>
      </c>
      <c r="F177" s="3">
        <f t="shared" si="46"/>
        <v>16.999315537303218</v>
      </c>
      <c r="G177" s="1">
        <v>90</v>
      </c>
      <c r="H177" s="1">
        <v>20</v>
      </c>
      <c r="I177" s="4">
        <f t="shared" si="51"/>
        <v>37165</v>
      </c>
      <c r="J177" s="1">
        <f t="shared" si="52"/>
        <v>2001</v>
      </c>
      <c r="K177" s="1">
        <f t="shared" si="53"/>
        <v>20</v>
      </c>
      <c r="L177" s="5">
        <f t="shared" si="47"/>
        <v>47992.299500000001</v>
      </c>
      <c r="M177" s="6" t="str">
        <f>VLOOKUP(G177,'[1]WW Codes'!$A$2:$B$57,2,FALSE)</f>
        <v>Collection - Collection System</v>
      </c>
      <c r="N177" s="7">
        <f t="shared" si="48"/>
        <v>144009.74743874045</v>
      </c>
      <c r="O177" s="8">
        <f t="shared" si="54"/>
        <v>2001</v>
      </c>
      <c r="P177" s="9">
        <f>IF(O177&lt;1930,[1]CCI!$F$7,VLOOKUP(O177,[1]CCI!$E$7:$F$447,2,FALSE))</f>
        <v>6342.0800000000008</v>
      </c>
      <c r="Q177" s="9">
        <f t="shared" si="55"/>
        <v>205948.90125082035</v>
      </c>
      <c r="R177" s="6" t="s">
        <v>216</v>
      </c>
      <c r="S177" s="6" t="b">
        <f t="shared" si="56"/>
        <v>0</v>
      </c>
      <c r="T177" s="6" t="s">
        <v>216</v>
      </c>
      <c r="V177" s="20">
        <f t="shared" si="49"/>
        <v>3.0006844626967819</v>
      </c>
    </row>
    <row r="178" spans="1:22" s="6" customFormat="1" ht="15.75" x14ac:dyDescent="0.25">
      <c r="A178" s="1" t="s">
        <v>346</v>
      </c>
      <c r="B178" s="2">
        <v>40816</v>
      </c>
      <c r="C178" s="1" t="s">
        <v>347</v>
      </c>
      <c r="D178" s="10">
        <v>7486186.5499999998</v>
      </c>
      <c r="E178" s="3">
        <f t="shared" si="45"/>
        <v>1048578.5185434634</v>
      </c>
      <c r="F178" s="3">
        <f t="shared" si="46"/>
        <v>7.0034223134839149</v>
      </c>
      <c r="G178" s="1">
        <v>90</v>
      </c>
      <c r="H178" s="1">
        <v>50</v>
      </c>
      <c r="I178" s="4">
        <f t="shared" si="51"/>
        <v>40816</v>
      </c>
      <c r="J178" s="1">
        <f t="shared" si="52"/>
        <v>2011</v>
      </c>
      <c r="K178" s="1">
        <f t="shared" si="53"/>
        <v>50</v>
      </c>
      <c r="L178" s="5">
        <f t="shared" si="47"/>
        <v>149723.731</v>
      </c>
      <c r="M178" s="6" t="str">
        <f>VLOOKUP(G178,'[1]WW Codes'!$A$2:$B$57,2,FALSE)</f>
        <v>Collection - Collection System</v>
      </c>
      <c r="N178" s="7">
        <f t="shared" si="48"/>
        <v>6437608.0314565366</v>
      </c>
      <c r="O178" s="8">
        <f t="shared" si="54"/>
        <v>2011</v>
      </c>
      <c r="P178" s="9">
        <f>IF(O178&lt;1930,[1]CCI!$F$7,VLOOKUP(O178,[1]CCI!$E$7:$F$447,2,FALSE))</f>
        <v>9069.8333333333339</v>
      </c>
      <c r="Q178" s="9">
        <f t="shared" si="55"/>
        <v>6437608.0314565366</v>
      </c>
      <c r="R178" s="6" t="s">
        <v>213</v>
      </c>
      <c r="S178" s="6" t="b">
        <f t="shared" si="56"/>
        <v>1</v>
      </c>
      <c r="T178" s="6" t="s">
        <v>213</v>
      </c>
      <c r="U178" s="6" t="b">
        <f t="shared" ref="U178:U192" si="57">M178=T178</f>
        <v>1</v>
      </c>
      <c r="V178" s="20">
        <f t="shared" si="49"/>
        <v>42.996577686516083</v>
      </c>
    </row>
    <row r="179" spans="1:22" s="6" customFormat="1" ht="15.75" x14ac:dyDescent="0.25">
      <c r="A179" s="1" t="s">
        <v>348</v>
      </c>
      <c r="B179" s="2">
        <v>40678</v>
      </c>
      <c r="C179" s="1" t="s">
        <v>349</v>
      </c>
      <c r="D179" s="3">
        <v>229965.27</v>
      </c>
      <c r="E179" s="3">
        <f t="shared" si="45"/>
        <v>56581.00551403148</v>
      </c>
      <c r="F179" s="3">
        <f t="shared" si="46"/>
        <v>7.3812457221081447</v>
      </c>
      <c r="G179" s="1">
        <v>90</v>
      </c>
      <c r="H179" s="1">
        <v>30</v>
      </c>
      <c r="I179" s="4">
        <f t="shared" si="51"/>
        <v>40678</v>
      </c>
      <c r="J179" s="1">
        <f t="shared" si="52"/>
        <v>2011</v>
      </c>
      <c r="K179" s="1">
        <f t="shared" si="53"/>
        <v>30</v>
      </c>
      <c r="L179" s="5">
        <f t="shared" si="47"/>
        <v>7665.509</v>
      </c>
      <c r="M179" s="6" t="str">
        <f>VLOOKUP(G179,'[1]WW Codes'!$A$2:$B$57,2,FALSE)</f>
        <v>Collection - Collection System</v>
      </c>
      <c r="N179" s="7">
        <f t="shared" si="48"/>
        <v>173384.26448596851</v>
      </c>
      <c r="O179" s="8">
        <f t="shared" si="54"/>
        <v>2011</v>
      </c>
      <c r="P179" s="9">
        <f>IF(O179&lt;1930,[1]CCI!$F$7,VLOOKUP(O179,[1]CCI!$E$7:$F$447,2,FALSE))</f>
        <v>9069.8333333333339</v>
      </c>
      <c r="Q179" s="9">
        <f t="shared" si="55"/>
        <v>173384.26448596851</v>
      </c>
      <c r="R179" s="6" t="s">
        <v>350</v>
      </c>
      <c r="S179" s="6" t="b">
        <f t="shared" si="56"/>
        <v>0</v>
      </c>
      <c r="T179" s="6" t="s">
        <v>213</v>
      </c>
      <c r="U179" s="6" t="b">
        <f t="shared" si="57"/>
        <v>1</v>
      </c>
      <c r="V179" s="20">
        <f t="shared" si="49"/>
        <v>22.618754277891856</v>
      </c>
    </row>
    <row r="180" spans="1:22" s="6" customFormat="1" ht="15.75" x14ac:dyDescent="0.25">
      <c r="A180" s="1" t="s">
        <v>351</v>
      </c>
      <c r="B180" s="2">
        <v>33147</v>
      </c>
      <c r="C180" s="1" t="s">
        <v>352</v>
      </c>
      <c r="D180" s="3">
        <v>155784.07</v>
      </c>
      <c r="E180" s="3">
        <f t="shared" si="45"/>
        <v>109048.849</v>
      </c>
      <c r="F180" s="3">
        <f t="shared" si="46"/>
        <v>28</v>
      </c>
      <c r="G180" s="1">
        <v>90</v>
      </c>
      <c r="H180" s="1">
        <v>40</v>
      </c>
      <c r="I180" s="4">
        <f t="shared" si="51"/>
        <v>33147</v>
      </c>
      <c r="J180" s="1">
        <f t="shared" si="52"/>
        <v>1990</v>
      </c>
      <c r="K180" s="1">
        <f t="shared" si="53"/>
        <v>40</v>
      </c>
      <c r="L180" s="5">
        <f t="shared" si="47"/>
        <v>3894.6017500000003</v>
      </c>
      <c r="M180" s="6" t="str">
        <f>VLOOKUP(G180,'[1]WW Codes'!$A$2:$B$57,2,FALSE)</f>
        <v>Collection - Collection System</v>
      </c>
      <c r="N180" s="7">
        <f t="shared" si="48"/>
        <v>46735.221000000005</v>
      </c>
      <c r="O180" s="8">
        <f t="shared" si="54"/>
        <v>1990</v>
      </c>
      <c r="P180" s="9">
        <f>IF(O180&lt;1930,[1]CCI!$F$7,VLOOKUP(O180,[1]CCI!$E$7:$F$447,2,FALSE))</f>
        <v>4731.3049999999994</v>
      </c>
      <c r="Q180" s="9">
        <f t="shared" si="55"/>
        <v>89590.644709334985</v>
      </c>
      <c r="R180" s="6" t="s">
        <v>213</v>
      </c>
      <c r="S180" s="6" t="b">
        <f t="shared" si="56"/>
        <v>1</v>
      </c>
      <c r="T180" s="6" t="s">
        <v>213</v>
      </c>
      <c r="U180" s="6" t="b">
        <f t="shared" si="57"/>
        <v>1</v>
      </c>
      <c r="V180" s="20">
        <f t="shared" si="49"/>
        <v>12</v>
      </c>
    </row>
    <row r="181" spans="1:22" s="6" customFormat="1" ht="15.75" x14ac:dyDescent="0.25">
      <c r="A181" s="1" t="s">
        <v>353</v>
      </c>
      <c r="B181" s="2">
        <v>33147</v>
      </c>
      <c r="C181" s="1" t="s">
        <v>354</v>
      </c>
      <c r="D181" s="10">
        <v>1067911.1200000001</v>
      </c>
      <c r="E181" s="3">
        <f t="shared" si="45"/>
        <v>747537.7840000001</v>
      </c>
      <c r="F181" s="3">
        <f t="shared" si="46"/>
        <v>28</v>
      </c>
      <c r="G181" s="1">
        <v>90</v>
      </c>
      <c r="H181" s="1">
        <v>40</v>
      </c>
      <c r="I181" s="4">
        <f t="shared" si="51"/>
        <v>33147</v>
      </c>
      <c r="J181" s="1">
        <f t="shared" si="52"/>
        <v>1990</v>
      </c>
      <c r="K181" s="1">
        <f t="shared" si="53"/>
        <v>40</v>
      </c>
      <c r="L181" s="5">
        <f t="shared" si="47"/>
        <v>26697.778000000002</v>
      </c>
      <c r="M181" s="6" t="str">
        <f>VLOOKUP(G181,'[1]WW Codes'!$A$2:$B$57,2,FALSE)</f>
        <v>Collection - Collection System</v>
      </c>
      <c r="N181" s="7">
        <f t="shared" si="48"/>
        <v>320373.33600000001</v>
      </c>
      <c r="O181" s="8">
        <f t="shared" si="54"/>
        <v>1990</v>
      </c>
      <c r="P181" s="9">
        <f>IF(O181&lt;1930,[1]CCI!$F$7,VLOOKUP(O181,[1]CCI!$E$7:$F$447,2,FALSE))</f>
        <v>4731.3049999999994</v>
      </c>
      <c r="Q181" s="9">
        <f t="shared" si="55"/>
        <v>614150.37964451686</v>
      </c>
      <c r="R181" s="6" t="s">
        <v>213</v>
      </c>
      <c r="S181" s="6" t="b">
        <f t="shared" si="56"/>
        <v>1</v>
      </c>
      <c r="T181" s="6" t="s">
        <v>213</v>
      </c>
      <c r="U181" s="6" t="b">
        <f t="shared" si="57"/>
        <v>1</v>
      </c>
      <c r="V181" s="20">
        <f t="shared" si="49"/>
        <v>12</v>
      </c>
    </row>
    <row r="182" spans="1:22" s="6" customFormat="1" ht="15.75" x14ac:dyDescent="0.25">
      <c r="A182" s="1" t="s">
        <v>355</v>
      </c>
      <c r="B182" s="2">
        <v>33147</v>
      </c>
      <c r="C182" s="1" t="s">
        <v>356</v>
      </c>
      <c r="D182" s="3">
        <v>897451.74</v>
      </c>
      <c r="E182" s="3">
        <f t="shared" si="45"/>
        <v>628216.21799999999</v>
      </c>
      <c r="F182" s="3">
        <f t="shared" si="46"/>
        <v>28</v>
      </c>
      <c r="G182" s="1">
        <v>90</v>
      </c>
      <c r="H182" s="1">
        <v>40</v>
      </c>
      <c r="I182" s="4">
        <f t="shared" si="51"/>
        <v>33147</v>
      </c>
      <c r="J182" s="1">
        <f t="shared" si="52"/>
        <v>1990</v>
      </c>
      <c r="K182" s="1">
        <f t="shared" si="53"/>
        <v>40</v>
      </c>
      <c r="L182" s="5">
        <f t="shared" si="47"/>
        <v>22436.2935</v>
      </c>
      <c r="M182" s="6" t="str">
        <f>VLOOKUP(G182,'[1]WW Codes'!$A$2:$B$57,2,FALSE)</f>
        <v>Collection - Collection System</v>
      </c>
      <c r="N182" s="7">
        <f t="shared" si="48"/>
        <v>269235.522</v>
      </c>
      <c r="O182" s="8">
        <f t="shared" si="54"/>
        <v>1990</v>
      </c>
      <c r="P182" s="9">
        <f>IF(O182&lt;1930,[1]CCI!$F$7,VLOOKUP(O182,[1]CCI!$E$7:$F$447,2,FALSE))</f>
        <v>4731.3049999999994</v>
      </c>
      <c r="Q182" s="9">
        <f t="shared" si="55"/>
        <v>516120.03706229053</v>
      </c>
      <c r="R182" s="6" t="s">
        <v>213</v>
      </c>
      <c r="S182" s="6" t="b">
        <f t="shared" si="56"/>
        <v>1</v>
      </c>
      <c r="T182" s="6" t="s">
        <v>213</v>
      </c>
      <c r="U182" s="6" t="b">
        <f t="shared" si="57"/>
        <v>1</v>
      </c>
      <c r="V182" s="20">
        <f t="shared" si="49"/>
        <v>12</v>
      </c>
    </row>
    <row r="183" spans="1:22" s="6" customFormat="1" ht="15.75" x14ac:dyDescent="0.25">
      <c r="A183" s="1" t="s">
        <v>357</v>
      </c>
      <c r="B183" s="2">
        <v>33147</v>
      </c>
      <c r="C183" s="1" t="s">
        <v>358</v>
      </c>
      <c r="D183" s="3">
        <v>733765.57</v>
      </c>
      <c r="E183" s="3">
        <f t="shared" si="45"/>
        <v>513635.89899999992</v>
      </c>
      <c r="F183" s="3">
        <f t="shared" si="46"/>
        <v>28</v>
      </c>
      <c r="G183" s="1">
        <v>90</v>
      </c>
      <c r="H183" s="1">
        <v>40</v>
      </c>
      <c r="I183" s="4">
        <f t="shared" si="51"/>
        <v>33147</v>
      </c>
      <c r="J183" s="1">
        <f t="shared" si="52"/>
        <v>1990</v>
      </c>
      <c r="K183" s="1">
        <f t="shared" si="53"/>
        <v>40</v>
      </c>
      <c r="L183" s="5">
        <f t="shared" si="47"/>
        <v>18344.13925</v>
      </c>
      <c r="M183" s="6" t="str">
        <f>VLOOKUP(G183,'[1]WW Codes'!$A$2:$B$57,2,FALSE)</f>
        <v>Collection - Collection System</v>
      </c>
      <c r="N183" s="7">
        <f t="shared" si="48"/>
        <v>220129.67100000003</v>
      </c>
      <c r="O183" s="8">
        <f t="shared" si="54"/>
        <v>1990</v>
      </c>
      <c r="P183" s="9">
        <f>IF(O183&lt;1930,[1]CCI!$F$7,VLOOKUP(O183,[1]CCI!$E$7:$F$447,2,FALSE))</f>
        <v>4731.3049999999994</v>
      </c>
      <c r="Q183" s="9">
        <f t="shared" si="55"/>
        <v>421984.93390121765</v>
      </c>
      <c r="R183" s="6" t="s">
        <v>213</v>
      </c>
      <c r="S183" s="6" t="b">
        <f t="shared" si="56"/>
        <v>1</v>
      </c>
      <c r="T183" s="6" t="s">
        <v>213</v>
      </c>
      <c r="U183" s="6" t="b">
        <f t="shared" si="57"/>
        <v>1</v>
      </c>
      <c r="V183" s="20">
        <f t="shared" si="49"/>
        <v>12</v>
      </c>
    </row>
    <row r="184" spans="1:22" s="6" customFormat="1" ht="15.75" x14ac:dyDescent="0.25">
      <c r="A184" s="1" t="s">
        <v>359</v>
      </c>
      <c r="B184" s="2">
        <v>33147</v>
      </c>
      <c r="C184" s="1" t="s">
        <v>360</v>
      </c>
      <c r="D184" s="3">
        <v>496702.85</v>
      </c>
      <c r="E184" s="3">
        <f t="shared" si="45"/>
        <v>347691.995</v>
      </c>
      <c r="F184" s="3">
        <f t="shared" si="46"/>
        <v>28</v>
      </c>
      <c r="G184" s="1">
        <v>90</v>
      </c>
      <c r="H184" s="1">
        <v>40</v>
      </c>
      <c r="I184" s="4">
        <f t="shared" si="51"/>
        <v>33147</v>
      </c>
      <c r="J184" s="1">
        <f t="shared" si="52"/>
        <v>1990</v>
      </c>
      <c r="K184" s="1">
        <f t="shared" si="53"/>
        <v>40</v>
      </c>
      <c r="L184" s="5">
        <f t="shared" si="47"/>
        <v>12417.571249999999</v>
      </c>
      <c r="M184" s="6" t="str">
        <f>VLOOKUP(G184,'[1]WW Codes'!$A$2:$B$57,2,FALSE)</f>
        <v>Collection - Collection System</v>
      </c>
      <c r="N184" s="7">
        <f t="shared" si="48"/>
        <v>149010.85499999998</v>
      </c>
      <c r="O184" s="8">
        <f t="shared" si="54"/>
        <v>1990</v>
      </c>
      <c r="P184" s="9">
        <f>IF(O184&lt;1930,[1]CCI!$F$7,VLOOKUP(O184,[1]CCI!$E$7:$F$447,2,FALSE))</f>
        <v>4731.3049999999994</v>
      </c>
      <c r="Q184" s="9">
        <f t="shared" si="55"/>
        <v>285651.34137568815</v>
      </c>
      <c r="R184" s="6" t="s">
        <v>213</v>
      </c>
      <c r="S184" s="6" t="b">
        <f t="shared" si="56"/>
        <v>1</v>
      </c>
      <c r="T184" s="6" t="s">
        <v>213</v>
      </c>
      <c r="U184" s="6" t="b">
        <f t="shared" si="57"/>
        <v>1</v>
      </c>
      <c r="V184" s="20">
        <f t="shared" si="49"/>
        <v>12</v>
      </c>
    </row>
    <row r="185" spans="1:22" s="6" customFormat="1" ht="15.75" x14ac:dyDescent="0.25">
      <c r="A185" s="1" t="s">
        <v>361</v>
      </c>
      <c r="B185" s="2">
        <v>33147</v>
      </c>
      <c r="C185" s="1" t="s">
        <v>362</v>
      </c>
      <c r="D185" s="3">
        <v>966312.81</v>
      </c>
      <c r="E185" s="3">
        <f t="shared" si="45"/>
        <v>676418.96699999995</v>
      </c>
      <c r="F185" s="3">
        <f t="shared" si="46"/>
        <v>28</v>
      </c>
      <c r="G185" s="1">
        <v>90</v>
      </c>
      <c r="H185" s="1">
        <v>40</v>
      </c>
      <c r="I185" s="4">
        <f t="shared" si="51"/>
        <v>33147</v>
      </c>
      <c r="J185" s="1">
        <f t="shared" si="52"/>
        <v>1990</v>
      </c>
      <c r="K185" s="1">
        <f t="shared" si="53"/>
        <v>40</v>
      </c>
      <c r="L185" s="5">
        <f t="shared" si="47"/>
        <v>24157.820250000001</v>
      </c>
      <c r="M185" s="6" t="str">
        <f>VLOOKUP(G185,'[1]WW Codes'!$A$2:$B$57,2,FALSE)</f>
        <v>Collection - Collection System</v>
      </c>
      <c r="N185" s="7">
        <f t="shared" si="48"/>
        <v>289893.84300000011</v>
      </c>
      <c r="O185" s="8">
        <f t="shared" si="54"/>
        <v>1990</v>
      </c>
      <c r="P185" s="9">
        <f>IF(O185&lt;1930,[1]CCI!$F$7,VLOOKUP(O185,[1]CCI!$E$7:$F$447,2,FALSE))</f>
        <v>4731.3049999999994</v>
      </c>
      <c r="Q185" s="9">
        <f t="shared" si="55"/>
        <v>555721.69631201145</v>
      </c>
      <c r="R185" s="6" t="s">
        <v>213</v>
      </c>
      <c r="S185" s="6" t="b">
        <f t="shared" si="56"/>
        <v>1</v>
      </c>
      <c r="T185" s="6" t="s">
        <v>213</v>
      </c>
      <c r="U185" s="6" t="b">
        <f t="shared" si="57"/>
        <v>1</v>
      </c>
      <c r="V185" s="20">
        <f t="shared" si="49"/>
        <v>12</v>
      </c>
    </row>
    <row r="186" spans="1:22" s="6" customFormat="1" ht="15.75" x14ac:dyDescent="0.25">
      <c r="A186" s="1" t="s">
        <v>363</v>
      </c>
      <c r="B186" s="2">
        <v>33147</v>
      </c>
      <c r="C186" s="1" t="s">
        <v>364</v>
      </c>
      <c r="D186" s="3">
        <v>430099.51</v>
      </c>
      <c r="E186" s="3">
        <f t="shared" si="45"/>
        <v>301069.65700000001</v>
      </c>
      <c r="F186" s="3">
        <f t="shared" si="46"/>
        <v>28</v>
      </c>
      <c r="G186" s="1">
        <v>90</v>
      </c>
      <c r="H186" s="1">
        <v>40</v>
      </c>
      <c r="I186" s="4">
        <f t="shared" si="51"/>
        <v>33147</v>
      </c>
      <c r="J186" s="1">
        <f t="shared" si="52"/>
        <v>1990</v>
      </c>
      <c r="K186" s="1">
        <f t="shared" si="53"/>
        <v>40</v>
      </c>
      <c r="L186" s="5">
        <f t="shared" si="47"/>
        <v>10752.48775</v>
      </c>
      <c r="M186" s="6" t="str">
        <f>VLOOKUP(G186,'[1]WW Codes'!$A$2:$B$57,2,FALSE)</f>
        <v>Collection - Collection System</v>
      </c>
      <c r="N186" s="7">
        <f t="shared" si="48"/>
        <v>129029.853</v>
      </c>
      <c r="O186" s="8">
        <f t="shared" si="54"/>
        <v>1990</v>
      </c>
      <c r="P186" s="9">
        <f>IF(O186&lt;1930,[1]CCI!$F$7,VLOOKUP(O186,[1]CCI!$E$7:$F$447,2,FALSE))</f>
        <v>4731.3049999999994</v>
      </c>
      <c r="Q186" s="9">
        <f t="shared" si="55"/>
        <v>247348.091432385</v>
      </c>
      <c r="R186" s="6" t="s">
        <v>213</v>
      </c>
      <c r="S186" s="6" t="b">
        <f t="shared" si="56"/>
        <v>1</v>
      </c>
      <c r="T186" s="6" t="s">
        <v>213</v>
      </c>
      <c r="U186" s="6" t="b">
        <f t="shared" si="57"/>
        <v>1</v>
      </c>
      <c r="V186" s="20">
        <f t="shared" si="49"/>
        <v>12</v>
      </c>
    </row>
    <row r="187" spans="1:22" s="6" customFormat="1" ht="15.75" x14ac:dyDescent="0.25">
      <c r="A187" s="1" t="s">
        <v>365</v>
      </c>
      <c r="B187" s="2">
        <v>33147</v>
      </c>
      <c r="C187" s="1" t="s">
        <v>366</v>
      </c>
      <c r="D187" s="3">
        <v>507991.55</v>
      </c>
      <c r="E187" s="3">
        <f t="shared" si="45"/>
        <v>355594.08500000002</v>
      </c>
      <c r="F187" s="3">
        <f t="shared" si="46"/>
        <v>28</v>
      </c>
      <c r="G187" s="1">
        <v>90</v>
      </c>
      <c r="H187" s="1">
        <v>40</v>
      </c>
      <c r="I187" s="4">
        <f t="shared" si="51"/>
        <v>33147</v>
      </c>
      <c r="J187" s="1">
        <f t="shared" si="52"/>
        <v>1990</v>
      </c>
      <c r="K187" s="1">
        <f t="shared" si="53"/>
        <v>40</v>
      </c>
      <c r="L187" s="5">
        <f t="shared" si="47"/>
        <v>12699.78875</v>
      </c>
      <c r="M187" s="6" t="str">
        <f>VLOOKUP(G187,'[1]WW Codes'!$A$2:$B$57,2,FALSE)</f>
        <v>Collection - Collection System</v>
      </c>
      <c r="N187" s="7">
        <f t="shared" si="48"/>
        <v>152397.46499999997</v>
      </c>
      <c r="O187" s="8">
        <f t="shared" si="54"/>
        <v>1990</v>
      </c>
      <c r="P187" s="9">
        <f>IF(O187&lt;1930,[1]CCI!$F$7,VLOOKUP(O187,[1]CCI!$E$7:$F$447,2,FALSE))</f>
        <v>4731.3049999999994</v>
      </c>
      <c r="Q187" s="9">
        <f t="shared" si="55"/>
        <v>292143.41666252754</v>
      </c>
      <c r="R187" s="6" t="s">
        <v>213</v>
      </c>
      <c r="S187" s="6" t="b">
        <f t="shared" si="56"/>
        <v>1</v>
      </c>
      <c r="T187" s="6" t="s">
        <v>213</v>
      </c>
      <c r="U187" s="6" t="b">
        <f t="shared" si="57"/>
        <v>1</v>
      </c>
      <c r="V187" s="20">
        <f t="shared" si="49"/>
        <v>12</v>
      </c>
    </row>
    <row r="188" spans="1:22" s="6" customFormat="1" ht="15.75" x14ac:dyDescent="0.25">
      <c r="A188" s="1" t="s">
        <v>367</v>
      </c>
      <c r="B188" s="2">
        <v>33147</v>
      </c>
      <c r="C188" s="1" t="s">
        <v>368</v>
      </c>
      <c r="D188" s="3">
        <v>186263.57</v>
      </c>
      <c r="E188" s="3">
        <f t="shared" si="45"/>
        <v>130384.499</v>
      </c>
      <c r="F188" s="3">
        <f t="shared" si="46"/>
        <v>28</v>
      </c>
      <c r="G188" s="1">
        <v>90</v>
      </c>
      <c r="H188" s="1">
        <v>40</v>
      </c>
      <c r="I188" s="4">
        <f t="shared" si="51"/>
        <v>33147</v>
      </c>
      <c r="J188" s="1">
        <f t="shared" si="52"/>
        <v>1990</v>
      </c>
      <c r="K188" s="1">
        <f t="shared" si="53"/>
        <v>40</v>
      </c>
      <c r="L188" s="5">
        <f t="shared" si="47"/>
        <v>4656.58925</v>
      </c>
      <c r="M188" s="6" t="str">
        <f>VLOOKUP(G188,'[1]WW Codes'!$A$2:$B$57,2,FALSE)</f>
        <v>Collection - Collection System</v>
      </c>
      <c r="N188" s="7">
        <f t="shared" si="48"/>
        <v>55879.071000000011</v>
      </c>
      <c r="O188" s="8">
        <f t="shared" si="54"/>
        <v>1990</v>
      </c>
      <c r="P188" s="9">
        <f>IF(O188&lt;1930,[1]CCI!$F$7,VLOOKUP(O188,[1]CCI!$E$7:$F$447,2,FALSE))</f>
        <v>4731.3049999999994</v>
      </c>
      <c r="Q188" s="9">
        <f t="shared" si="55"/>
        <v>107119.25373475187</v>
      </c>
      <c r="R188" s="6" t="s">
        <v>213</v>
      </c>
      <c r="S188" s="6" t="b">
        <f t="shared" si="56"/>
        <v>1</v>
      </c>
      <c r="T188" s="6" t="s">
        <v>213</v>
      </c>
      <c r="U188" s="6" t="b">
        <f t="shared" si="57"/>
        <v>1</v>
      </c>
      <c r="V188" s="20">
        <f t="shared" si="49"/>
        <v>12</v>
      </c>
    </row>
    <row r="189" spans="1:22" s="6" customFormat="1" ht="15.75" x14ac:dyDescent="0.25">
      <c r="A189" s="1" t="s">
        <v>369</v>
      </c>
      <c r="B189" s="2">
        <v>33147</v>
      </c>
      <c r="C189" s="1" t="s">
        <v>370</v>
      </c>
      <c r="D189" s="3">
        <v>978730.39</v>
      </c>
      <c r="E189" s="3">
        <f t="shared" si="45"/>
        <v>685111.27300000004</v>
      </c>
      <c r="F189" s="3">
        <f t="shared" si="46"/>
        <v>28</v>
      </c>
      <c r="G189" s="1">
        <v>90</v>
      </c>
      <c r="H189" s="1">
        <v>40</v>
      </c>
      <c r="I189" s="4">
        <f t="shared" si="51"/>
        <v>33147</v>
      </c>
      <c r="J189" s="1">
        <f t="shared" si="52"/>
        <v>1990</v>
      </c>
      <c r="K189" s="1">
        <f t="shared" si="53"/>
        <v>40</v>
      </c>
      <c r="L189" s="5">
        <f t="shared" si="47"/>
        <v>24468.259750000001</v>
      </c>
      <c r="M189" s="6" t="str">
        <f>VLOOKUP(G189,'[1]WW Codes'!$A$2:$B$57,2,FALSE)</f>
        <v>Collection - Collection System</v>
      </c>
      <c r="N189" s="7">
        <f t="shared" si="48"/>
        <v>293619.11699999997</v>
      </c>
      <c r="O189" s="8">
        <f t="shared" si="54"/>
        <v>1990</v>
      </c>
      <c r="P189" s="9">
        <f>IF(O189&lt;1930,[1]CCI!$F$7,VLOOKUP(O189,[1]CCI!$E$7:$F$447,2,FALSE))</f>
        <v>4731.3049999999994</v>
      </c>
      <c r="Q189" s="9">
        <f t="shared" si="55"/>
        <v>562862.98487848497</v>
      </c>
      <c r="R189" s="6" t="s">
        <v>213</v>
      </c>
      <c r="S189" s="6" t="b">
        <f t="shared" si="56"/>
        <v>1</v>
      </c>
      <c r="T189" s="6" t="s">
        <v>213</v>
      </c>
      <c r="U189" s="6" t="b">
        <f t="shared" si="57"/>
        <v>1</v>
      </c>
      <c r="V189" s="20">
        <f t="shared" si="49"/>
        <v>12</v>
      </c>
    </row>
    <row r="190" spans="1:22" s="6" customFormat="1" ht="15.75" x14ac:dyDescent="0.25">
      <c r="A190" s="1" t="s">
        <v>371</v>
      </c>
      <c r="B190" s="2">
        <v>33147</v>
      </c>
      <c r="C190" s="1" t="s">
        <v>372</v>
      </c>
      <c r="D190" s="3">
        <v>20319.66</v>
      </c>
      <c r="E190" s="3">
        <f t="shared" si="45"/>
        <v>14223.761999999999</v>
      </c>
      <c r="F190" s="3">
        <f t="shared" si="46"/>
        <v>28</v>
      </c>
      <c r="G190" s="1">
        <v>90</v>
      </c>
      <c r="H190" s="1">
        <v>40</v>
      </c>
      <c r="I190" s="4">
        <f t="shared" si="51"/>
        <v>33147</v>
      </c>
      <c r="J190" s="1">
        <f t="shared" si="52"/>
        <v>1990</v>
      </c>
      <c r="K190" s="1">
        <f t="shared" si="53"/>
        <v>40</v>
      </c>
      <c r="L190" s="5">
        <f t="shared" si="47"/>
        <v>507.99149999999997</v>
      </c>
      <c r="M190" s="6" t="str">
        <f>VLOOKUP(G190,'[1]WW Codes'!$A$2:$B$57,2,FALSE)</f>
        <v>Collection - Collection System</v>
      </c>
      <c r="N190" s="7">
        <f t="shared" si="48"/>
        <v>6095.898000000001</v>
      </c>
      <c r="O190" s="8">
        <f t="shared" si="54"/>
        <v>1990</v>
      </c>
      <c r="P190" s="9">
        <f>IF(O190&lt;1930,[1]CCI!$F$7,VLOOKUP(O190,[1]CCI!$E$7:$F$447,2,FALSE))</f>
        <v>4731.3049999999994</v>
      </c>
      <c r="Q190" s="9">
        <f t="shared" si="55"/>
        <v>11685.735516311042</v>
      </c>
      <c r="R190" s="6" t="s">
        <v>213</v>
      </c>
      <c r="S190" s="6" t="b">
        <f t="shared" si="56"/>
        <v>1</v>
      </c>
      <c r="T190" s="6" t="s">
        <v>213</v>
      </c>
      <c r="U190" s="6" t="b">
        <f t="shared" si="57"/>
        <v>1</v>
      </c>
      <c r="V190" s="20">
        <f t="shared" si="49"/>
        <v>12</v>
      </c>
    </row>
    <row r="191" spans="1:22" s="6" customFormat="1" ht="15.75" x14ac:dyDescent="0.25">
      <c r="A191" s="1" t="s">
        <v>373</v>
      </c>
      <c r="B191" s="2">
        <v>33147</v>
      </c>
      <c r="C191" s="1" t="s">
        <v>374</v>
      </c>
      <c r="D191" s="3">
        <v>925673.49</v>
      </c>
      <c r="E191" s="3">
        <f t="shared" si="45"/>
        <v>647971.44299999997</v>
      </c>
      <c r="F191" s="3">
        <f t="shared" si="46"/>
        <v>28</v>
      </c>
      <c r="G191" s="1">
        <v>90</v>
      </c>
      <c r="H191" s="1">
        <v>40</v>
      </c>
      <c r="I191" s="4">
        <f t="shared" si="51"/>
        <v>33147</v>
      </c>
      <c r="J191" s="1">
        <f t="shared" si="52"/>
        <v>1990</v>
      </c>
      <c r="K191" s="1">
        <f t="shared" si="53"/>
        <v>40</v>
      </c>
      <c r="L191" s="5">
        <f t="shared" si="47"/>
        <v>23141.83725</v>
      </c>
      <c r="M191" s="6" t="str">
        <f>VLOOKUP(G191,'[1]WW Codes'!$A$2:$B$57,2,FALSE)</f>
        <v>Collection - Collection System</v>
      </c>
      <c r="N191" s="7">
        <f t="shared" si="48"/>
        <v>277702.04700000002</v>
      </c>
      <c r="O191" s="8">
        <f t="shared" si="54"/>
        <v>1990</v>
      </c>
      <c r="P191" s="9">
        <f>IF(O191&lt;1930,[1]CCI!$F$7,VLOOKUP(O191,[1]CCI!$E$7:$F$447,2,FALSE))</f>
        <v>4731.3049999999994</v>
      </c>
      <c r="Q191" s="9">
        <f t="shared" si="55"/>
        <v>532350.22527938918</v>
      </c>
      <c r="R191" s="6" t="s">
        <v>213</v>
      </c>
      <c r="S191" s="6" t="b">
        <f t="shared" si="56"/>
        <v>1</v>
      </c>
      <c r="T191" s="6" t="s">
        <v>213</v>
      </c>
      <c r="U191" s="6" t="b">
        <f t="shared" si="57"/>
        <v>1</v>
      </c>
      <c r="V191" s="20">
        <f t="shared" si="49"/>
        <v>12</v>
      </c>
    </row>
    <row r="192" spans="1:22" s="6" customFormat="1" ht="15.75" x14ac:dyDescent="0.25">
      <c r="A192" s="1" t="s">
        <v>375</v>
      </c>
      <c r="B192" s="2">
        <v>33147</v>
      </c>
      <c r="C192" s="1" t="s">
        <v>376</v>
      </c>
      <c r="D192" s="10">
        <v>15107460.1</v>
      </c>
      <c r="E192" s="3">
        <f t="shared" si="45"/>
        <v>10575222.07</v>
      </c>
      <c r="F192" s="3">
        <f t="shared" si="46"/>
        <v>28</v>
      </c>
      <c r="G192" s="1">
        <v>90</v>
      </c>
      <c r="H192" s="1">
        <v>40</v>
      </c>
      <c r="I192" s="4">
        <f t="shared" si="51"/>
        <v>33147</v>
      </c>
      <c r="J192" s="1">
        <f t="shared" si="52"/>
        <v>1990</v>
      </c>
      <c r="K192" s="1">
        <f t="shared" si="53"/>
        <v>40</v>
      </c>
      <c r="L192" s="5">
        <f t="shared" si="47"/>
        <v>377686.5025</v>
      </c>
      <c r="M192" s="6" t="str">
        <f>VLOOKUP(G192,'[1]WW Codes'!$A$2:$B$57,2,FALSE)</f>
        <v>Collection - Collection System</v>
      </c>
      <c r="N192" s="7">
        <f t="shared" si="48"/>
        <v>4532238.0299999993</v>
      </c>
      <c r="O192" s="8">
        <f t="shared" si="54"/>
        <v>1990</v>
      </c>
      <c r="P192" s="9">
        <f>IF(O192&lt;1930,[1]CCI!$F$7,VLOOKUP(O192,[1]CCI!$E$7:$F$447,2,FALSE))</f>
        <v>4731.3049999999994</v>
      </c>
      <c r="Q192" s="9">
        <f t="shared" si="55"/>
        <v>8688225.2484451961</v>
      </c>
      <c r="R192" s="6" t="s">
        <v>213</v>
      </c>
      <c r="S192" s="6" t="b">
        <f t="shared" si="56"/>
        <v>1</v>
      </c>
      <c r="T192" s="6" t="s">
        <v>213</v>
      </c>
      <c r="U192" s="6" t="b">
        <f t="shared" si="57"/>
        <v>1</v>
      </c>
      <c r="V192" s="20">
        <f t="shared" si="49"/>
        <v>12</v>
      </c>
    </row>
    <row r="194" spans="1:22" ht="15.75" x14ac:dyDescent="0.25">
      <c r="A194" s="12" t="s">
        <v>408</v>
      </c>
      <c r="B194" s="12"/>
      <c r="C194" s="12"/>
      <c r="D194" s="13">
        <f>SUM(D6:D192)</f>
        <v>149773674.62999991</v>
      </c>
      <c r="E194" s="13">
        <f>SUM(E6:E192)</f>
        <v>72173222.735863745</v>
      </c>
      <c r="F194" s="13"/>
      <c r="G194" s="13"/>
      <c r="H194" s="13"/>
      <c r="I194" s="13"/>
      <c r="J194" s="13"/>
      <c r="K194" s="13"/>
      <c r="L194" s="13">
        <f>SUM(L6:L192)</f>
        <v>4526276.3768666675</v>
      </c>
      <c r="M194" s="13"/>
      <c r="N194" s="13">
        <f>SUM(N6:N192)</f>
        <v>77600451.89413625</v>
      </c>
      <c r="T194" s="21" t="s">
        <v>413</v>
      </c>
      <c r="U194" t="s">
        <v>414</v>
      </c>
      <c r="V194" s="17">
        <f>AVERAGE(V6:V192)</f>
        <v>13.672760054089251</v>
      </c>
    </row>
    <row r="195" spans="1:22" x14ac:dyDescent="0.25">
      <c r="F195" s="17" t="s">
        <v>409</v>
      </c>
    </row>
    <row r="198" spans="1:22" x14ac:dyDescent="0.25">
      <c r="M198" t="s">
        <v>409</v>
      </c>
      <c r="N198" s="16" t="s">
        <v>409</v>
      </c>
    </row>
  </sheetData>
  <conditionalFormatting sqref="S6:S11 S127:S129">
    <cfRule type="cellIs" dxfId="28" priority="31" stopIfTrue="1" operator="equal">
      <formula>FALSE</formula>
    </cfRule>
  </conditionalFormatting>
  <conditionalFormatting sqref="S12:S19">
    <cfRule type="cellIs" dxfId="27" priority="30" stopIfTrue="1" operator="equal">
      <formula>FALSE</formula>
    </cfRule>
  </conditionalFormatting>
  <conditionalFormatting sqref="S20:S21">
    <cfRule type="cellIs" dxfId="26" priority="29" stopIfTrue="1" operator="equal">
      <formula>FALSE</formula>
    </cfRule>
  </conditionalFormatting>
  <conditionalFormatting sqref="S22:S23">
    <cfRule type="cellIs" dxfId="25" priority="28" stopIfTrue="1" operator="equal">
      <formula>FALSE</formula>
    </cfRule>
  </conditionalFormatting>
  <conditionalFormatting sqref="S24:S33">
    <cfRule type="cellIs" dxfId="24" priority="27" stopIfTrue="1" operator="equal">
      <formula>FALSE</formula>
    </cfRule>
  </conditionalFormatting>
  <conditionalFormatting sqref="S34:S39">
    <cfRule type="cellIs" dxfId="23" priority="26" stopIfTrue="1" operator="equal">
      <formula>FALSE</formula>
    </cfRule>
  </conditionalFormatting>
  <conditionalFormatting sqref="S40:S43">
    <cfRule type="cellIs" dxfId="22" priority="25" stopIfTrue="1" operator="equal">
      <formula>FALSE</formula>
    </cfRule>
  </conditionalFormatting>
  <conditionalFormatting sqref="S44">
    <cfRule type="cellIs" dxfId="21" priority="24" stopIfTrue="1" operator="equal">
      <formula>FALSE</formula>
    </cfRule>
  </conditionalFormatting>
  <conditionalFormatting sqref="S45:S47">
    <cfRule type="cellIs" dxfId="20" priority="23" stopIfTrue="1" operator="equal">
      <formula>FALSE</formula>
    </cfRule>
  </conditionalFormatting>
  <conditionalFormatting sqref="S48:S49">
    <cfRule type="cellIs" dxfId="19" priority="22" stopIfTrue="1" operator="equal">
      <formula>FALSE</formula>
    </cfRule>
  </conditionalFormatting>
  <conditionalFormatting sqref="S50:S68">
    <cfRule type="cellIs" dxfId="18" priority="21" stopIfTrue="1" operator="equal">
      <formula>FALSE</formula>
    </cfRule>
  </conditionalFormatting>
  <conditionalFormatting sqref="S75:S82">
    <cfRule type="cellIs" dxfId="17" priority="20" stopIfTrue="1" operator="equal">
      <formula>FALSE</formula>
    </cfRule>
  </conditionalFormatting>
  <conditionalFormatting sqref="S83">
    <cfRule type="cellIs" dxfId="16" priority="19" stopIfTrue="1" operator="equal">
      <formula>FALSE</formula>
    </cfRule>
  </conditionalFormatting>
  <conditionalFormatting sqref="S84:S93">
    <cfRule type="cellIs" dxfId="15" priority="18" stopIfTrue="1" operator="equal">
      <formula>FALSE</formula>
    </cfRule>
  </conditionalFormatting>
  <conditionalFormatting sqref="S94:S97">
    <cfRule type="cellIs" dxfId="14" priority="17" stopIfTrue="1" operator="equal">
      <formula>FALSE</formula>
    </cfRule>
  </conditionalFormatting>
  <conditionalFormatting sqref="S98">
    <cfRule type="cellIs" dxfId="13" priority="16" stopIfTrue="1" operator="equal">
      <formula>FALSE</formula>
    </cfRule>
  </conditionalFormatting>
  <conditionalFormatting sqref="S99:S107">
    <cfRule type="cellIs" dxfId="12" priority="15" stopIfTrue="1" operator="equal">
      <formula>FALSE</formula>
    </cfRule>
  </conditionalFormatting>
  <conditionalFormatting sqref="S108">
    <cfRule type="cellIs" dxfId="11" priority="14" stopIfTrue="1" operator="equal">
      <formula>FALSE</formula>
    </cfRule>
  </conditionalFormatting>
  <conditionalFormatting sqref="S109">
    <cfRule type="cellIs" dxfId="10" priority="13" stopIfTrue="1" operator="equal">
      <formula>FALSE</formula>
    </cfRule>
  </conditionalFormatting>
  <conditionalFormatting sqref="S110:S120">
    <cfRule type="cellIs" dxfId="9" priority="12" stopIfTrue="1" operator="equal">
      <formula>FALSE</formula>
    </cfRule>
  </conditionalFormatting>
  <conditionalFormatting sqref="S121:S125">
    <cfRule type="cellIs" dxfId="8" priority="11" stopIfTrue="1" operator="equal">
      <formula>FALSE</formula>
    </cfRule>
  </conditionalFormatting>
  <conditionalFormatting sqref="S126">
    <cfRule type="cellIs" dxfId="7" priority="10" stopIfTrue="1" operator="equal">
      <formula>FALSE</formula>
    </cfRule>
  </conditionalFormatting>
  <conditionalFormatting sqref="S130:S142">
    <cfRule type="cellIs" dxfId="6" priority="8" stopIfTrue="1" operator="equal">
      <formula>FALSE</formula>
    </cfRule>
  </conditionalFormatting>
  <conditionalFormatting sqref="S143">
    <cfRule type="cellIs" dxfId="5" priority="7" stopIfTrue="1" operator="equal">
      <formula>FALSE</formula>
    </cfRule>
  </conditionalFormatting>
  <conditionalFormatting sqref="S144:S148">
    <cfRule type="cellIs" dxfId="4" priority="6" stopIfTrue="1" operator="equal">
      <formula>FALSE</formula>
    </cfRule>
  </conditionalFormatting>
  <conditionalFormatting sqref="S149:S161">
    <cfRule type="cellIs" dxfId="3" priority="5" stopIfTrue="1" operator="equal">
      <formula>FALSE</formula>
    </cfRule>
  </conditionalFormatting>
  <conditionalFormatting sqref="S162:S179">
    <cfRule type="cellIs" dxfId="2" priority="4" stopIfTrue="1" operator="equal">
      <formula>FALSE</formula>
    </cfRule>
  </conditionalFormatting>
  <conditionalFormatting sqref="S180:S192">
    <cfRule type="cellIs" dxfId="1" priority="3" stopIfTrue="1" operator="equal">
      <formula>FALSE</formula>
    </cfRule>
  </conditionalFormatting>
  <conditionalFormatting sqref="S69:S74">
    <cfRule type="cellIs" dxfId="0" priority="1" stopIfTrue="1" operator="equal">
      <formula>FALSE</formula>
    </cfRule>
  </conditionalFormatting>
  <pageMargins left="0.7" right="0.7" top="0.75" bottom="0.75" header="0.3" footer="0.3"/>
  <pageSetup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2019-11-15T00:10:28Z</dcterms:created>
  <dcterms:modified xsi:type="dcterms:W3CDTF">2019-11-15T00:10:41Z</dcterms:modified>
</cp:coreProperties>
</file>